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/>
  <mc:AlternateContent xmlns:mc="http://schemas.openxmlformats.org/markup-compatibility/2006">
    <mc:Choice Requires="x15">
      <x15ac:absPath xmlns:x15ac="http://schemas.microsoft.com/office/spreadsheetml/2010/11/ac" url="C:\Users\DusanHanuljak\Desktop\1. Zákazky\Kysucka knižnica - IROP projekt\vykazy vymer 1_7_poznamky k VO\vykazy vymer 1_7\"/>
    </mc:Choice>
  </mc:AlternateContent>
  <xr:revisionPtr revIDLastSave="0" documentId="13_ncr:1_{FD9D2272-A398-4397-A6D0-46CA8A4AABF9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Prehlad" sheetId="3" r:id="rId1"/>
    <sheet name="Rekapitulacia" sheetId="5" r:id="rId2"/>
    <sheet name="Kryci list" sheetId="6" r:id="rId3"/>
  </sheets>
  <definedNames>
    <definedName name="Excel_BuiltIn__FilterDatabase">#REF!</definedName>
    <definedName name="Excel_BuiltIn_Print_Area" localSheetId="2">'Kryci list'!$A:$J</definedName>
    <definedName name="Excel_BuiltIn_Print_Area" localSheetId="0">Prehlad!$A:$O</definedName>
    <definedName name="Excel_BuiltIn_Print_Area" localSheetId="1">Rekapitulacia!$A:$G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list'!$A$1:$K$41</definedName>
    <definedName name="_xlnm.Print_Area" localSheetId="1">Rekapitulacia!$A$1:$G$33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7" i="3" l="1"/>
  <c r="I30" i="6"/>
  <c r="J30" i="6" s="1"/>
  <c r="W205" i="3"/>
  <c r="G29" i="5" s="1"/>
  <c r="I205" i="3"/>
  <c r="I207" i="3" s="1"/>
  <c r="C30" i="5" s="1"/>
  <c r="N203" i="3"/>
  <c r="L203" i="3"/>
  <c r="L205" i="3" s="1"/>
  <c r="J203" i="3"/>
  <c r="H203" i="3"/>
  <c r="W197" i="3"/>
  <c r="W199" i="3" s="1"/>
  <c r="G27" i="5" s="1"/>
  <c r="N196" i="3"/>
  <c r="L196" i="3"/>
  <c r="J196" i="3"/>
  <c r="H196" i="3"/>
  <c r="N195" i="3"/>
  <c r="L195" i="3"/>
  <c r="J195" i="3"/>
  <c r="I195" i="3"/>
  <c r="N194" i="3"/>
  <c r="L194" i="3"/>
  <c r="J194" i="3"/>
  <c r="H194" i="3"/>
  <c r="N193" i="3"/>
  <c r="L193" i="3"/>
  <c r="J193" i="3"/>
  <c r="H193" i="3"/>
  <c r="N192" i="3"/>
  <c r="L192" i="3"/>
  <c r="J192" i="3"/>
  <c r="I192" i="3"/>
  <c r="N191" i="3"/>
  <c r="L191" i="3"/>
  <c r="J191" i="3"/>
  <c r="H191" i="3"/>
  <c r="W185" i="3"/>
  <c r="G23" i="5" s="1"/>
  <c r="I185" i="3"/>
  <c r="C23" i="5" s="1"/>
  <c r="N184" i="3"/>
  <c r="L184" i="3"/>
  <c r="J184" i="3"/>
  <c r="H184" i="3"/>
  <c r="N179" i="3"/>
  <c r="L179" i="3"/>
  <c r="J179" i="3"/>
  <c r="H179" i="3"/>
  <c r="N175" i="3"/>
  <c r="L175" i="3"/>
  <c r="J175" i="3"/>
  <c r="H175" i="3"/>
  <c r="W172" i="3"/>
  <c r="G22" i="5" s="1"/>
  <c r="I172" i="3"/>
  <c r="C22" i="5" s="1"/>
  <c r="N171" i="3"/>
  <c r="L171" i="3"/>
  <c r="J171" i="3"/>
  <c r="H171" i="3"/>
  <c r="N168" i="3"/>
  <c r="N172" i="3" s="1"/>
  <c r="F22" i="5" s="1"/>
  <c r="L168" i="3"/>
  <c r="L172" i="3" s="1"/>
  <c r="E22" i="5" s="1"/>
  <c r="J168" i="3"/>
  <c r="H168" i="3"/>
  <c r="W165" i="3"/>
  <c r="G21" i="5" s="1"/>
  <c r="N164" i="3"/>
  <c r="L164" i="3"/>
  <c r="J164" i="3"/>
  <c r="H164" i="3"/>
  <c r="N161" i="3"/>
  <c r="L161" i="3"/>
  <c r="J161" i="3"/>
  <c r="I161" i="3"/>
  <c r="I165" i="3" s="1"/>
  <c r="C21" i="5" s="1"/>
  <c r="N156" i="3"/>
  <c r="L156" i="3"/>
  <c r="J156" i="3"/>
  <c r="H156" i="3"/>
  <c r="N151" i="3"/>
  <c r="L151" i="3"/>
  <c r="J151" i="3"/>
  <c r="H151" i="3"/>
  <c r="N148" i="3"/>
  <c r="N165" i="3" s="1"/>
  <c r="F21" i="5" s="1"/>
  <c r="L148" i="3"/>
  <c r="J148" i="3"/>
  <c r="H148" i="3"/>
  <c r="W145" i="3"/>
  <c r="G20" i="5" s="1"/>
  <c r="N144" i="3"/>
  <c r="L144" i="3"/>
  <c r="J144" i="3"/>
  <c r="H144" i="3"/>
  <c r="N143" i="3"/>
  <c r="L143" i="3"/>
  <c r="J143" i="3"/>
  <c r="I143" i="3"/>
  <c r="I145" i="3" s="1"/>
  <c r="C20" i="5" s="1"/>
  <c r="N141" i="3"/>
  <c r="N145" i="3" s="1"/>
  <c r="F20" i="5" s="1"/>
  <c r="L141" i="3"/>
  <c r="J141" i="3"/>
  <c r="H141" i="3"/>
  <c r="H145" i="3" s="1"/>
  <c r="B20" i="5" s="1"/>
  <c r="W138" i="3"/>
  <c r="G19" i="5" s="1"/>
  <c r="N137" i="3"/>
  <c r="L137" i="3"/>
  <c r="H137" i="3"/>
  <c r="N136" i="3"/>
  <c r="L136" i="3"/>
  <c r="J136" i="3"/>
  <c r="I136" i="3"/>
  <c r="N135" i="3"/>
  <c r="L135" i="3"/>
  <c r="J135" i="3"/>
  <c r="H135" i="3"/>
  <c r="N134" i="3"/>
  <c r="L134" i="3"/>
  <c r="J134" i="3"/>
  <c r="I134" i="3"/>
  <c r="I138" i="3" s="1"/>
  <c r="C19" i="5" s="1"/>
  <c r="N133" i="3"/>
  <c r="L133" i="3"/>
  <c r="J133" i="3"/>
  <c r="H133" i="3"/>
  <c r="N130" i="3"/>
  <c r="L130" i="3"/>
  <c r="J130" i="3"/>
  <c r="H130" i="3"/>
  <c r="W127" i="3"/>
  <c r="G18" i="5" s="1"/>
  <c r="I127" i="3"/>
  <c r="C18" i="5" s="1"/>
  <c r="N126" i="3"/>
  <c r="L126" i="3"/>
  <c r="J126" i="3"/>
  <c r="H126" i="3"/>
  <c r="N122" i="3"/>
  <c r="L122" i="3"/>
  <c r="J122" i="3"/>
  <c r="H122" i="3"/>
  <c r="N120" i="3"/>
  <c r="L120" i="3"/>
  <c r="J120" i="3"/>
  <c r="H120" i="3"/>
  <c r="N119" i="3"/>
  <c r="L119" i="3"/>
  <c r="J119" i="3"/>
  <c r="H119" i="3"/>
  <c r="N115" i="3"/>
  <c r="N127" i="3" s="1"/>
  <c r="F18" i="5" s="1"/>
  <c r="L115" i="3"/>
  <c r="J115" i="3"/>
  <c r="H115" i="3"/>
  <c r="N112" i="3"/>
  <c r="L112" i="3"/>
  <c r="J112" i="3"/>
  <c r="H112" i="3"/>
  <c r="W109" i="3"/>
  <c r="G17" i="5" s="1"/>
  <c r="N108" i="3"/>
  <c r="L108" i="3"/>
  <c r="J108" i="3"/>
  <c r="H108" i="3"/>
  <c r="N107" i="3"/>
  <c r="L107" i="3"/>
  <c r="J107" i="3"/>
  <c r="I107" i="3"/>
  <c r="I109" i="3" s="1"/>
  <c r="N106" i="3"/>
  <c r="L106" i="3"/>
  <c r="J106" i="3"/>
  <c r="H106" i="3"/>
  <c r="H109" i="3" s="1"/>
  <c r="W100" i="3"/>
  <c r="G14" i="5" s="1"/>
  <c r="I100" i="3"/>
  <c r="C14" i="5" s="1"/>
  <c r="N99" i="3"/>
  <c r="L99" i="3"/>
  <c r="J99" i="3"/>
  <c r="H99" i="3"/>
  <c r="N98" i="3"/>
  <c r="L98" i="3"/>
  <c r="J98" i="3"/>
  <c r="H98" i="3"/>
  <c r="N97" i="3"/>
  <c r="L97" i="3"/>
  <c r="J97" i="3"/>
  <c r="H97" i="3"/>
  <c r="N96" i="3"/>
  <c r="L96" i="3"/>
  <c r="J96" i="3"/>
  <c r="H96" i="3"/>
  <c r="N94" i="3"/>
  <c r="L94" i="3"/>
  <c r="J94" i="3"/>
  <c r="H94" i="3"/>
  <c r="N93" i="3"/>
  <c r="L93" i="3"/>
  <c r="J93" i="3"/>
  <c r="H93" i="3"/>
  <c r="N90" i="3"/>
  <c r="L90" i="3"/>
  <c r="J90" i="3"/>
  <c r="H90" i="3"/>
  <c r="N88" i="3"/>
  <c r="L88" i="3"/>
  <c r="J88" i="3"/>
  <c r="H88" i="3"/>
  <c r="N85" i="3"/>
  <c r="L85" i="3"/>
  <c r="J85" i="3"/>
  <c r="H85" i="3"/>
  <c r="N84" i="3"/>
  <c r="L84" i="3"/>
  <c r="J84" i="3"/>
  <c r="H84" i="3"/>
  <c r="N79" i="3"/>
  <c r="L79" i="3"/>
  <c r="J79" i="3"/>
  <c r="H79" i="3"/>
  <c r="N74" i="3"/>
  <c r="L74" i="3"/>
  <c r="J74" i="3"/>
  <c r="H74" i="3"/>
  <c r="N72" i="3"/>
  <c r="L72" i="3"/>
  <c r="J72" i="3"/>
  <c r="H72" i="3"/>
  <c r="N66" i="3"/>
  <c r="L66" i="3"/>
  <c r="J66" i="3"/>
  <c r="H66" i="3"/>
  <c r="N60" i="3"/>
  <c r="L60" i="3"/>
  <c r="J60" i="3"/>
  <c r="H60" i="3"/>
  <c r="N57" i="3"/>
  <c r="N100" i="3" s="1"/>
  <c r="F14" i="5" s="1"/>
  <c r="L57" i="3"/>
  <c r="L100" i="3" s="1"/>
  <c r="E14" i="5" s="1"/>
  <c r="J57" i="3"/>
  <c r="H57" i="3"/>
  <c r="W54" i="3"/>
  <c r="G13" i="5" s="1"/>
  <c r="N53" i="3"/>
  <c r="L53" i="3"/>
  <c r="J53" i="3"/>
  <c r="I53" i="3"/>
  <c r="I54" i="3" s="1"/>
  <c r="C13" i="5" s="1"/>
  <c r="N52" i="3"/>
  <c r="L52" i="3"/>
  <c r="J52" i="3"/>
  <c r="H52" i="3"/>
  <c r="N49" i="3"/>
  <c r="L49" i="3"/>
  <c r="J49" i="3"/>
  <c r="H49" i="3"/>
  <c r="N43" i="3"/>
  <c r="L43" i="3"/>
  <c r="J43" i="3"/>
  <c r="H43" i="3"/>
  <c r="N37" i="3"/>
  <c r="L37" i="3"/>
  <c r="J37" i="3"/>
  <c r="H37" i="3"/>
  <c r="N29" i="3"/>
  <c r="L29" i="3"/>
  <c r="J29" i="3"/>
  <c r="H29" i="3"/>
  <c r="N27" i="3"/>
  <c r="L27" i="3"/>
  <c r="J27" i="3"/>
  <c r="H27" i="3"/>
  <c r="W24" i="3"/>
  <c r="G12" i="5" s="1"/>
  <c r="N19" i="3"/>
  <c r="L19" i="3"/>
  <c r="J19" i="3"/>
  <c r="H19" i="3"/>
  <c r="N16" i="3"/>
  <c r="L16" i="3"/>
  <c r="J16" i="3"/>
  <c r="H16" i="3"/>
  <c r="N15" i="3"/>
  <c r="L15" i="3"/>
  <c r="J15" i="3"/>
  <c r="I15" i="3"/>
  <c r="I24" i="3" s="1"/>
  <c r="N14" i="3"/>
  <c r="N24" i="3" s="1"/>
  <c r="L14" i="3"/>
  <c r="L24" i="3" s="1"/>
  <c r="J14" i="3"/>
  <c r="H14" i="3"/>
  <c r="F1" i="6"/>
  <c r="F12" i="6"/>
  <c r="J12" i="6"/>
  <c r="F13" i="6"/>
  <c r="J13" i="6"/>
  <c r="F14" i="6"/>
  <c r="J14" i="6"/>
  <c r="F19" i="6"/>
  <c r="J20" i="6"/>
  <c r="J26" i="6"/>
  <c r="D8" i="3"/>
  <c r="B8" i="5"/>
  <c r="L197" i="3" l="1"/>
  <c r="N197" i="3"/>
  <c r="N109" i="3"/>
  <c r="H205" i="3"/>
  <c r="B29" i="5" s="1"/>
  <c r="J205" i="3"/>
  <c r="J207" i="3" s="1"/>
  <c r="D30" i="5" s="1"/>
  <c r="J197" i="3"/>
  <c r="E197" i="3" s="1"/>
  <c r="J185" i="3"/>
  <c r="E185" i="3" s="1"/>
  <c r="H172" i="3"/>
  <c r="B22" i="5" s="1"/>
  <c r="J165" i="3"/>
  <c r="E165" i="3" s="1"/>
  <c r="J138" i="3"/>
  <c r="E138" i="3" s="1"/>
  <c r="H138" i="3"/>
  <c r="B19" i="5" s="1"/>
  <c r="J127" i="3"/>
  <c r="D18" i="5" s="1"/>
  <c r="J109" i="3"/>
  <c r="H100" i="3"/>
  <c r="B14" i="5" s="1"/>
  <c r="H54" i="3"/>
  <c r="B13" i="5" s="1"/>
  <c r="H24" i="3"/>
  <c r="B12" i="5" s="1"/>
  <c r="J24" i="3"/>
  <c r="I187" i="3"/>
  <c r="E17" i="6" s="1"/>
  <c r="W187" i="3"/>
  <c r="G24" i="5" s="1"/>
  <c r="L165" i="3"/>
  <c r="E21" i="5" s="1"/>
  <c r="L54" i="3"/>
  <c r="E13" i="5" s="1"/>
  <c r="H127" i="3"/>
  <c r="B18" i="5" s="1"/>
  <c r="L145" i="3"/>
  <c r="E20" i="5" s="1"/>
  <c r="H165" i="3"/>
  <c r="B21" i="5" s="1"/>
  <c r="N185" i="3"/>
  <c r="F23" i="5" s="1"/>
  <c r="J100" i="3"/>
  <c r="D14" i="5" s="1"/>
  <c r="H185" i="3"/>
  <c r="B23" i="5" s="1"/>
  <c r="H197" i="3"/>
  <c r="B26" i="5" s="1"/>
  <c r="N54" i="3"/>
  <c r="F13" i="5" s="1"/>
  <c r="L109" i="3"/>
  <c r="L127" i="3"/>
  <c r="E18" i="5" s="1"/>
  <c r="J172" i="3"/>
  <c r="D22" i="5" s="1"/>
  <c r="I197" i="3"/>
  <c r="I199" i="3" s="1"/>
  <c r="N205" i="3"/>
  <c r="F29" i="5" s="1"/>
  <c r="C29" i="5"/>
  <c r="J54" i="3"/>
  <c r="E54" i="3" s="1"/>
  <c r="J145" i="3"/>
  <c r="D20" i="5" s="1"/>
  <c r="L185" i="3"/>
  <c r="E23" i="5" s="1"/>
  <c r="W207" i="3"/>
  <c r="G30" i="5" s="1"/>
  <c r="L138" i="3"/>
  <c r="E19" i="5" s="1"/>
  <c r="N138" i="3"/>
  <c r="F19" i="5" s="1"/>
  <c r="F12" i="5"/>
  <c r="F26" i="5"/>
  <c r="N199" i="3"/>
  <c r="F27" i="5" s="1"/>
  <c r="B17" i="5"/>
  <c r="I102" i="3"/>
  <c r="C12" i="5"/>
  <c r="D17" i="5"/>
  <c r="E109" i="3"/>
  <c r="L207" i="3"/>
  <c r="E30" i="5" s="1"/>
  <c r="E29" i="5"/>
  <c r="E17" i="5"/>
  <c r="C26" i="5"/>
  <c r="L102" i="3"/>
  <c r="E12" i="5"/>
  <c r="E145" i="3"/>
  <c r="E26" i="5"/>
  <c r="L199" i="3"/>
  <c r="E27" i="5" s="1"/>
  <c r="G26" i="5"/>
  <c r="D12" i="5"/>
  <c r="W102" i="3"/>
  <c r="F17" i="5"/>
  <c r="E24" i="3"/>
  <c r="C17" i="5"/>
  <c r="E205" i="3" l="1"/>
  <c r="H207" i="3"/>
  <c r="B30" i="5" s="1"/>
  <c r="E207" i="3"/>
  <c r="D29" i="5"/>
  <c r="D26" i="5"/>
  <c r="J199" i="3"/>
  <c r="D27" i="5" s="1"/>
  <c r="H199" i="3"/>
  <c r="D23" i="5"/>
  <c r="E172" i="3"/>
  <c r="D21" i="5"/>
  <c r="J187" i="3"/>
  <c r="D24" i="5" s="1"/>
  <c r="D19" i="5"/>
  <c r="E127" i="3"/>
  <c r="H187" i="3"/>
  <c r="D17" i="6" s="1"/>
  <c r="F17" i="6" s="1"/>
  <c r="D13" i="5"/>
  <c r="H102" i="3"/>
  <c r="D16" i="6" s="1"/>
  <c r="C24" i="5"/>
  <c r="J102" i="3"/>
  <c r="L187" i="3"/>
  <c r="E24" i="5" s="1"/>
  <c r="E100" i="3"/>
  <c r="N207" i="3"/>
  <c r="F30" i="5" s="1"/>
  <c r="N102" i="3"/>
  <c r="N187" i="3"/>
  <c r="F24" i="5" s="1"/>
  <c r="I209" i="3"/>
  <c r="C33" i="5" s="1"/>
  <c r="C15" i="5"/>
  <c r="E16" i="6"/>
  <c r="W209" i="3"/>
  <c r="G33" i="5" s="1"/>
  <c r="G15" i="5"/>
  <c r="E15" i="5"/>
  <c r="E18" i="6"/>
  <c r="C27" i="5"/>
  <c r="D18" i="6"/>
  <c r="B27" i="5"/>
  <c r="F15" i="5"/>
  <c r="B15" i="5" l="1"/>
  <c r="L209" i="3"/>
  <c r="E33" i="5" s="1"/>
  <c r="E199" i="3"/>
  <c r="E187" i="3"/>
  <c r="B24" i="5"/>
  <c r="H209" i="3"/>
  <c r="B33" i="5" s="1"/>
  <c r="N209" i="3"/>
  <c r="F33" i="5" s="1"/>
  <c r="E102" i="3"/>
  <c r="J209" i="3"/>
  <c r="D15" i="5"/>
  <c r="E20" i="6"/>
  <c r="F18" i="6"/>
  <c r="F23" i="6"/>
  <c r="F22" i="6"/>
  <c r="F25" i="6"/>
  <c r="F24" i="6"/>
  <c r="D20" i="6"/>
  <c r="F16" i="6"/>
  <c r="F20" i="6" l="1"/>
  <c r="E209" i="3"/>
  <c r="D33" i="5"/>
  <c r="F26" i="6"/>
  <c r="J28" i="6" l="1"/>
  <c r="I29" i="6" s="1"/>
  <c r="J29" i="6" s="1"/>
  <c r="J31" i="6" s="1"/>
</calcChain>
</file>

<file path=xl/sharedStrings.xml><?xml version="1.0" encoding="utf-8"?>
<sst xmlns="http://schemas.openxmlformats.org/spreadsheetml/2006/main" count="1139" uniqueCount="527">
  <si>
    <t>a</t>
  </si>
  <si>
    <t>Dodávateľ:</t>
  </si>
  <si>
    <t>Odberateľ:</t>
  </si>
  <si>
    <t xml:space="preserve"> </t>
  </si>
  <si>
    <t>DPH</t>
  </si>
  <si>
    <t>V module</t>
  </si>
  <si>
    <t>Hlavička1</t>
  </si>
  <si>
    <t>Mena</t>
  </si>
  <si>
    <t>Hlavička2</t>
  </si>
  <si>
    <t>Obdobie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</si>
  <si>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</si>
  <si>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</si>
  <si>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</si>
  <si>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</si>
  <si>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</si>
  <si>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</si>
  <si>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</si>
  <si>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</si>
  <si>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</si>
  <si>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</si>
  <si>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</si>
  <si>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</si>
  <si>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</si>
  <si>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</si>
  <si>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</si>
  <si>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</si>
  <si>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</si>
  <si>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</si>
  <si>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</si>
  <si>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</si>
  <si>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</si>
  <si>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</si>
  <si>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</si>
  <si>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</si>
  <si>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</si>
  <si>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</si>
  <si>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</si>
  <si>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</si>
  <si>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</si>
  <si>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</si>
  <si>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</si>
  <si>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</si>
  <si>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</si>
  <si>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</si>
  <si>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</si>
  <si>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</si>
  <si>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</si>
  <si>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</si>
  <si>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</si>
  <si>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</si>
  <si>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</si>
  <si>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</si>
  <si>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</si>
  <si>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</si>
  <si>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</si>
  <si>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</si>
  <si>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</si>
  <si>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</si>
  <si>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</si>
  <si>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</si>
  <si>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</si>
  <si>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</si>
  <si>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</si>
  <si>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</si>
  <si>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</si>
  <si>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</si>
  <si>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</si>
  <si>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</si>
  <si>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</si>
  <si>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>Hmotnosť v t</t>
  </si>
  <si>
    <t>Miesto:</t>
  </si>
  <si>
    <t>Krycí list rozpočtu v</t>
  </si>
  <si>
    <t>Krycí list splátky v</t>
  </si>
  <si>
    <t>Krycí list výrobnej kalkulácie v</t>
  </si>
  <si>
    <t xml:space="preserve">Rozpočet: </t>
  </si>
  <si>
    <t xml:space="preserve">Zmluva č.: </t>
  </si>
  <si>
    <t>Spracoval:</t>
  </si>
  <si>
    <t>Dňa:</t>
  </si>
  <si>
    <t>IČO:</t>
  </si>
  <si>
    <t>DIČ:</t>
  </si>
  <si>
    <t>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</si>
  <si>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</si>
  <si>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</si>
  <si>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</si>
  <si>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</si>
  <si>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</si>
  <si>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</si>
  <si>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</si>
  <si>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</si>
  <si>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</si>
  <si>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</si>
  <si>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</si>
  <si>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</si>
  <si>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>C</t>
  </si>
  <si>
    <t>NUS - náklady umiestnenia stavby</t>
  </si>
  <si>
    <t>D</t>
  </si>
  <si>
    <t>ON - ostatné náklady</t>
  </si>
  <si>
    <t xml:space="preserve"> Ostatné náklady uvedené v rozpočte</t>
  </si>
  <si>
    <t xml:space="preserve">Sučet riadkov 11 až 14: </t>
  </si>
  <si>
    <t xml:space="preserve">Sučet riadkov 16 až 19: </t>
  </si>
  <si>
    <t>projektant, rozpočtár cenár</t>
  </si>
  <si>
    <t>pečiatka:</t>
  </si>
  <si>
    <t>E</t>
  </si>
  <si>
    <t>Celkové náklady</t>
  </si>
  <si>
    <t xml:space="preserve">Súčet riadkov 5, 10, 15 a 20: </t>
  </si>
  <si>
    <t>podpis:</t>
  </si>
  <si>
    <t>dátum:</t>
  </si>
  <si>
    <t xml:space="preserve">Sučet riadkov 21 až 23: </t>
  </si>
  <si>
    <t>F</t>
  </si>
  <si>
    <t>odberateľ, obstarávateľ</t>
  </si>
  <si>
    <t>dodávateľ, zhotoviteľ</t>
  </si>
  <si>
    <t xml:space="preserve">Odberateľ: Kysucká knižnica v Čadci </t>
  </si>
  <si>
    <t xml:space="preserve">Spracoval: Stanislav Hlubina                       </t>
  </si>
  <si>
    <t xml:space="preserve">JKSO : </t>
  </si>
  <si>
    <t>Stavba : Kvalitné služby Kysuckej knižnice v Čadci aj v období protipandemických opatrení</t>
  </si>
  <si>
    <t>Objekt : Modernizácia priestoru šatne pre účinkujúcich</t>
  </si>
  <si>
    <t>HLUBINA Stanislav</t>
  </si>
  <si>
    <t xml:space="preserve"> HLUBINA Stanislav</t>
  </si>
  <si>
    <t>17. novembra 1258, Čadca</t>
  </si>
  <si>
    <t>JKSO :</t>
  </si>
  <si>
    <t>Stanislav Hlubina</t>
  </si>
  <si>
    <t xml:space="preserve">Kysucká knižnica v Čadci 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</si>
  <si>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</si>
  <si>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</si>
  <si>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</si>
  <si>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</si>
  <si>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</si>
  <si>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</si>
  <si>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</si>
  <si>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</si>
  <si>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20% z:</t>
  </si>
  <si>
    <t xml:space="preserve"> DPH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</si>
  <si>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</si>
  <si>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</si>
  <si>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</si>
  <si>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</si>
  <si>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</si>
  <si>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</si>
  <si>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3 - ZVISLÉ A KOMPLETNÉ KONŠTRUKCIE</t>
  </si>
  <si>
    <t>012</t>
  </si>
  <si>
    <t>317121101</t>
  </si>
  <si>
    <t>Montáž prefabrik. prekladov pre svetlosť otvoru do 105 cm</t>
  </si>
  <si>
    <t>kus</t>
  </si>
  <si>
    <t xml:space="preserve">/   1               </t>
  </si>
  <si>
    <t>31712-1101</t>
  </si>
  <si>
    <t>45.21.7*</t>
  </si>
  <si>
    <t>EK</t>
  </si>
  <si>
    <t>S</t>
  </si>
  <si>
    <t>MAT</t>
  </si>
  <si>
    <t>5953B0253</t>
  </si>
  <si>
    <t>Preklad nenosný pórobetónový hr.100 100x249x1250mm</t>
  </si>
  <si>
    <t xml:space="preserve">/   2               </t>
  </si>
  <si>
    <t xml:space="preserve">  .  .  </t>
  </si>
  <si>
    <t xml:space="preserve">                    </t>
  </si>
  <si>
    <t>EZ</t>
  </si>
  <si>
    <t>014</t>
  </si>
  <si>
    <t>340291121</t>
  </si>
  <si>
    <t>Dodat. ukotvenie priečok k tehel. konštr. plochými nerez. kotvami hr. do 100 mm</t>
  </si>
  <si>
    <t>m</t>
  </si>
  <si>
    <t xml:space="preserve">/   3               </t>
  </si>
  <si>
    <t>34029-1121</t>
  </si>
  <si>
    <t>45.25.50</t>
  </si>
  <si>
    <t>spojenie s jestv. priečkou (alternatíva zazubovanie)</t>
  </si>
  <si>
    <t>3,25*2 =   6,500</t>
  </si>
  <si>
    <t>011</t>
  </si>
  <si>
    <t>342272336</t>
  </si>
  <si>
    <t>Priečky pórobetónové hr.100mm 550kg/m3</t>
  </si>
  <si>
    <t>m2</t>
  </si>
  <si>
    <t xml:space="preserve">/   4               </t>
  </si>
  <si>
    <t>34227-2336</t>
  </si>
  <si>
    <t>0,95*3,25*2 =   6,175</t>
  </si>
  <si>
    <t>4,76*3,25 =   15,470</t>
  </si>
  <si>
    <t>-0,95*2,92 =   -2,774</t>
  </si>
  <si>
    <t>-0,90*1,97 =   -1,773</t>
  </si>
  <si>
    <t xml:space="preserve">3 - ZVISLÉ A KOMPLETNÉ KONŠTRUKCIE  spolu: </t>
  </si>
  <si>
    <t>6 - ÚPRAVY POVRCHOV, PODLAHY, VÝPLNE</t>
  </si>
  <si>
    <t>612425931</t>
  </si>
  <si>
    <t>Omietka vnútorného ostenia okenného alebo dverného vápenná štuková</t>
  </si>
  <si>
    <t xml:space="preserve">/   5               </t>
  </si>
  <si>
    <t>61242-5931</t>
  </si>
  <si>
    <t>45.41.10</t>
  </si>
  <si>
    <t>(0,95+2,92*2)*0,05*2 =   0,679</t>
  </si>
  <si>
    <t>612465111</t>
  </si>
  <si>
    <t>Príprava podkl.,pod omietky vnút.stien, strojne, nanášanie ručne hr.2 mm</t>
  </si>
  <si>
    <t xml:space="preserve">/   6               </t>
  </si>
  <si>
    <t>61246-5111</t>
  </si>
  <si>
    <t>vrátane jestv.omietok - zjednotenie povrchu</t>
  </si>
  <si>
    <t>zvonku</t>
  </si>
  <si>
    <t>2,95*3,25*2-0,95*2,92-0,90*1,97 =   14,628</t>
  </si>
  <si>
    <t>zvnútra</t>
  </si>
  <si>
    <t>(2,85+4,56)*2*3,25-0,95*2,92-0,90*1,97 =   43,618</t>
  </si>
  <si>
    <t>ostenie</t>
  </si>
  <si>
    <t>612474102</t>
  </si>
  <si>
    <t>Omietka vnút. stien zo suchých zmesí štuková</t>
  </si>
  <si>
    <t xml:space="preserve">/   7               </t>
  </si>
  <si>
    <t>61247-4102</t>
  </si>
  <si>
    <t>612481118</t>
  </si>
  <si>
    <t>Potiahnutie vnút. stien sklovláknitým pletivom vtlačeným do tmelu</t>
  </si>
  <si>
    <t xml:space="preserve">/   8               </t>
  </si>
  <si>
    <t>61248-1118</t>
  </si>
  <si>
    <t>(2,95*2+4,76)*3,25-0,95*2,92-0,90*1,97 =   30,098</t>
  </si>
  <si>
    <t>622448111</t>
  </si>
  <si>
    <t>Omietka stien, silikónová, hladená, hr. 1,5 mm s penetráciou</t>
  </si>
  <si>
    <t xml:space="preserve">/   9               </t>
  </si>
  <si>
    <t>62244-8111</t>
  </si>
  <si>
    <t>vonkajšia čelná stena</t>
  </si>
  <si>
    <t>4,76*2,92 =   13,899</t>
  </si>
  <si>
    <t>642942111</t>
  </si>
  <si>
    <t>Osadenie dverných zárubní alebo rámov oceľových do 2,5 m2</t>
  </si>
  <si>
    <t xml:space="preserve">/  10               </t>
  </si>
  <si>
    <t>64294-2111</t>
  </si>
  <si>
    <t>45.42.11</t>
  </si>
  <si>
    <t>553301025</t>
  </si>
  <si>
    <t>Zárubňa oceľová CGU 90x197x11cm</t>
  </si>
  <si>
    <t xml:space="preserve">/  11               </t>
  </si>
  <si>
    <t>553301020</t>
  </si>
  <si>
    <t>28.12.10</t>
  </si>
  <si>
    <t xml:space="preserve">6 - ÚPRAVY POVRCHOV, PODLAHY, VÝPLNE  spolu: </t>
  </si>
  <si>
    <t>9 - OSTATNÉ KONŠTRUKCIE A PRÁCE</t>
  </si>
  <si>
    <t>272</t>
  </si>
  <si>
    <t>919735122</t>
  </si>
  <si>
    <t>Rezanie stávajúceho betónového krytu alebo podkladu hr. 50-100 mm</t>
  </si>
  <si>
    <t xml:space="preserve">/  12               </t>
  </si>
  <si>
    <t>91973-5122</t>
  </si>
  <si>
    <t>45.23.12</t>
  </si>
  <si>
    <t>zarezanie do poteru pre založenie priečok</t>
  </si>
  <si>
    <t>(1,10*2+4,76)*2 =   13,920</t>
  </si>
  <si>
    <t>003</t>
  </si>
  <si>
    <t>941955002</t>
  </si>
  <si>
    <t>Lešenie ľahké prac. pomocné výš. podlahy do 1,9 m</t>
  </si>
  <si>
    <t xml:space="preserve">/  13               </t>
  </si>
  <si>
    <t>94195-5002</t>
  </si>
  <si>
    <t>45.25.10</t>
  </si>
  <si>
    <t>4,56*2,85 =   12,996</t>
  </si>
  <si>
    <t>6,56*1,00 =   6,560</t>
  </si>
  <si>
    <t>2,95*1,00*2 =   5,900</t>
  </si>
  <si>
    <t>952901111</t>
  </si>
  <si>
    <t>Vyčistenie budov byt. alebo občian. výstavby pri výške podlažia do 4 m</t>
  </si>
  <si>
    <t xml:space="preserve">/  14               </t>
  </si>
  <si>
    <t>95290-1111</t>
  </si>
  <si>
    <t>45.45.13</t>
  </si>
  <si>
    <t>953945222</t>
  </si>
  <si>
    <t>Profil okenný APU s integrovanou tkaninou</t>
  </si>
  <si>
    <t xml:space="preserve">/  15               </t>
  </si>
  <si>
    <t>95394-5222</t>
  </si>
  <si>
    <t>(0,95+2,92*2)*2 =   13,580</t>
  </si>
  <si>
    <t>953945223</t>
  </si>
  <si>
    <t>Profil rohový z PVC s integrovanou tkaninou 10x10</t>
  </si>
  <si>
    <t xml:space="preserve">/  16               </t>
  </si>
  <si>
    <t>95394-5223</t>
  </si>
  <si>
    <t>rohy</t>
  </si>
  <si>
    <t>013</t>
  </si>
  <si>
    <t>965081712</t>
  </si>
  <si>
    <t>Búranie dlažieb xylolit. alebo keram. hr. do 1 cm do 1 m2</t>
  </si>
  <si>
    <t xml:space="preserve">/  17               </t>
  </si>
  <si>
    <t>96508-1712</t>
  </si>
  <si>
    <t>45.11.11</t>
  </si>
  <si>
    <t>demontáž poškodenej časti pri zapustení priečky do podlahy</t>
  </si>
  <si>
    <t>(0,95*2+4,76)*0,60 =   3,996</t>
  </si>
  <si>
    <t>vnútorná časť - nová dlažba</t>
  </si>
  <si>
    <t>2,85*4,56 =   12,996</t>
  </si>
  <si>
    <t>968061125</t>
  </si>
  <si>
    <t>Vyvesenie alebo zavesenie drev. krídiel dvier do 2 m2</t>
  </si>
  <si>
    <t xml:space="preserve">/  18               </t>
  </si>
  <si>
    <t>96806-1125</t>
  </si>
  <si>
    <t>968062356</t>
  </si>
  <si>
    <t>Vybúranie rámov okien drev. dvojitých alebo zdvoj. do 4 m2</t>
  </si>
  <si>
    <t xml:space="preserve">/  19               </t>
  </si>
  <si>
    <t>96806-2356</t>
  </si>
  <si>
    <t>odstránenie jestv.okna</t>
  </si>
  <si>
    <t>0,95*2,92 =   2,774</t>
  </si>
  <si>
    <t>968062455</t>
  </si>
  <si>
    <t>Vybúranie drevených dverových zárubní do 2 m2</t>
  </si>
  <si>
    <t xml:space="preserve">/  20               </t>
  </si>
  <si>
    <t>96806-2455</t>
  </si>
  <si>
    <t>0,80*1,97 =   1,576</t>
  </si>
  <si>
    <t>974042553</t>
  </si>
  <si>
    <t>Vysekanie rýh v betón. dlažbe hl. do 10 cm š. do 10 cm</t>
  </si>
  <si>
    <t xml:space="preserve">/  21               </t>
  </si>
  <si>
    <t>97404-2553</t>
  </si>
  <si>
    <t>pre založenie priečok</t>
  </si>
  <si>
    <t>4,76+0,95*2 =   6,660</t>
  </si>
  <si>
    <t>979082111</t>
  </si>
  <si>
    <t>Vnútrostavenisková doprava sute a vybúraných hmôt do 10 m</t>
  </si>
  <si>
    <t>t</t>
  </si>
  <si>
    <t xml:space="preserve">/  22               </t>
  </si>
  <si>
    <t>97908-2111</t>
  </si>
  <si>
    <t>979082121</t>
  </si>
  <si>
    <t>Vnútrost. doprava sute a vybúraných hmôt každých ďalších 5 m</t>
  </si>
  <si>
    <t xml:space="preserve">/  23               </t>
  </si>
  <si>
    <t>97908-2121</t>
  </si>
  <si>
    <t>1,153*4 =   4,612</t>
  </si>
  <si>
    <t>221</t>
  </si>
  <si>
    <t>979087213</t>
  </si>
  <si>
    <t>Nakladanie vybúraných hmôt na dopravný prostriedok</t>
  </si>
  <si>
    <t xml:space="preserve">/  24               </t>
  </si>
  <si>
    <t>97908-7213</t>
  </si>
  <si>
    <t>979131409</t>
  </si>
  <si>
    <t>Poplatok za ulož.a znešk.staveb.sute na vymedzených skládkach</t>
  </si>
  <si>
    <t xml:space="preserve">/  25               </t>
  </si>
  <si>
    <t>97913-1409</t>
  </si>
  <si>
    <t>979131499</t>
  </si>
  <si>
    <t>Veľkokapacitný kontajner - dovoz, odvoz, prenájom</t>
  </si>
  <si>
    <t xml:space="preserve">/  26               </t>
  </si>
  <si>
    <t>998991111</t>
  </si>
  <si>
    <t>Presun hmôt pre opravy v objektoch výšky do 25 m</t>
  </si>
  <si>
    <t xml:space="preserve">/  27               </t>
  </si>
  <si>
    <t>99899-1111</t>
  </si>
  <si>
    <t xml:space="preserve">9 - OSTATNÉ KONŠTRUKCIE A PRÁCE  spolu: </t>
  </si>
  <si>
    <t xml:space="preserve">PRÁCE A DODÁVKY HSV  spolu: </t>
  </si>
  <si>
    <t>PRÁCE A DODÁVKY PSV</t>
  </si>
  <si>
    <t>732 - Strojovne</t>
  </si>
  <si>
    <t>731</t>
  </si>
  <si>
    <t>732299421</t>
  </si>
  <si>
    <t>Montáž vykurovacie telesá elektrické typ 4206 (4344) do 7,5 kW</t>
  </si>
  <si>
    <t>súbor</t>
  </si>
  <si>
    <t xml:space="preserve">/  28               </t>
  </si>
  <si>
    <t>I</t>
  </si>
  <si>
    <t>73229-9421</t>
  </si>
  <si>
    <t>45.33.11</t>
  </si>
  <si>
    <t>IK</t>
  </si>
  <si>
    <t>541521025</t>
  </si>
  <si>
    <t>Konvekčný ohrievač do 2 kW s časovačom</t>
  </si>
  <si>
    <t xml:space="preserve">/  29               </t>
  </si>
  <si>
    <t>541521020</t>
  </si>
  <si>
    <t>IZ</t>
  </si>
  <si>
    <t>998732201</t>
  </si>
  <si>
    <t>Presun hmôt pre strojovne umiestnené vo výške do 6 m</t>
  </si>
  <si>
    <t xml:space="preserve">/  30               </t>
  </si>
  <si>
    <t>99873-2201</t>
  </si>
  <si>
    <t xml:space="preserve">732 - Strojovne  spolu: </t>
  </si>
  <si>
    <t>763 - Konštrukcie  - drevostavby</t>
  </si>
  <si>
    <t>763</t>
  </si>
  <si>
    <t>763129143</t>
  </si>
  <si>
    <t>Demontáž sadrokartónového podhľadu s jednovrstvou nosnou konštrukciou z oceľových profilov jednoduché opláštenie</t>
  </si>
  <si>
    <t xml:space="preserve">/  31               </t>
  </si>
  <si>
    <t>76312-9143</t>
  </si>
  <si>
    <t>rozobratie kazetového stropu na šírku 60cm</t>
  </si>
  <si>
    <t>(0,95*2+4,56)*0,60 =   3,876</t>
  </si>
  <si>
    <t>763129144</t>
  </si>
  <si>
    <t>Demontáž sadrokartónového podhľadu s dvojvrstvou nosnou konštrukciou z oceľových profilov jednoduché opláštenie</t>
  </si>
  <si>
    <t xml:space="preserve">/  32               </t>
  </si>
  <si>
    <t>76312-9144</t>
  </si>
  <si>
    <t>rozobratie SDK stropu na šírku 60cm</t>
  </si>
  <si>
    <t>(4,76+0,60*2)*0,60 =   3,576</t>
  </si>
  <si>
    <t>(1,05+0,60)*0,60*2 =   1,980</t>
  </si>
  <si>
    <t>763133014</t>
  </si>
  <si>
    <t>Oprava sadrokartónového podhľadu zavesený 2x profil UD a CD dosky RB hr. 2x12,5 m nad 4m2</t>
  </si>
  <si>
    <t xml:space="preserve">/  33               </t>
  </si>
  <si>
    <t>76313-3011</t>
  </si>
  <si>
    <t>763135011</t>
  </si>
  <si>
    <t>Oprava kazetového podhľadu sadr. 600x600 mm viditel.konštrukcia plocha do 4m2</t>
  </si>
  <si>
    <t xml:space="preserve">/  34               </t>
  </si>
  <si>
    <t>76313-5010</t>
  </si>
  <si>
    <t>763711110</t>
  </si>
  <si>
    <t>Drevostavby, montáž a dodávka dočasnej protiprašnej steny hr. do 55 mm (OSB alebo sadrokartón s nosnou konštrukciou)</t>
  </si>
  <si>
    <t xml:space="preserve">/  35               </t>
  </si>
  <si>
    <t>76371-1112</t>
  </si>
  <si>
    <t>45.42.13</t>
  </si>
  <si>
    <t>vrátane dverí</t>
  </si>
  <si>
    <t>(4,76+1,00*2)*2,92 =   19,739</t>
  </si>
  <si>
    <t>1,00*2,92 =   2,920</t>
  </si>
  <si>
    <t>998763201</t>
  </si>
  <si>
    <t>Presun hmôt pre drevostavby v objektoch výšky do 12 m</t>
  </si>
  <si>
    <t xml:space="preserve">/  36               </t>
  </si>
  <si>
    <t>99876-3201</t>
  </si>
  <si>
    <t xml:space="preserve">763 - Konštrukcie  - drevostavby  spolu: </t>
  </si>
  <si>
    <t>766 - Konštrukcie stolárske</t>
  </si>
  <si>
    <t>766</t>
  </si>
  <si>
    <t>766111820</t>
  </si>
  <si>
    <t>Demontáž drevených stien plných</t>
  </si>
  <si>
    <t xml:space="preserve">/  37               </t>
  </si>
  <si>
    <t>76611-1820</t>
  </si>
  <si>
    <t>odstránenie jestvujúcej drevenej steny</t>
  </si>
  <si>
    <t>4,76*2,80 =   13,328</t>
  </si>
  <si>
    <t>766661122</t>
  </si>
  <si>
    <t>Montáž dvier kompl. otvár. do zárubne 1-krídl. nad 0,8m</t>
  </si>
  <si>
    <t xml:space="preserve">/  38               </t>
  </si>
  <si>
    <t>76666-1122</t>
  </si>
  <si>
    <t>611602160</t>
  </si>
  <si>
    <t>Dvere vnútorné hladké plné 90x197 cm, kľučka, FAB</t>
  </si>
  <si>
    <t xml:space="preserve">/  39               </t>
  </si>
  <si>
    <t>20.30.11</t>
  </si>
  <si>
    <t>766825110</t>
  </si>
  <si>
    <t>Montáž drevených a laminátových skríň šatňových alebo policových, ostatné časti nábytku a príslušenstva</t>
  </si>
  <si>
    <t xml:space="preserve">/  40               </t>
  </si>
  <si>
    <t>76682-5111</t>
  </si>
  <si>
    <t>36.12.12</t>
  </si>
  <si>
    <t>615180159</t>
  </si>
  <si>
    <t xml:space="preserve">/  45               </t>
  </si>
  <si>
    <t>615180200</t>
  </si>
  <si>
    <t>998766201</t>
  </si>
  <si>
    <t>Presun hmôt pre konštr. stolárske v objektoch výšky do 6 m</t>
  </si>
  <si>
    <t>99876-6201</t>
  </si>
  <si>
    <t xml:space="preserve">766 - Konštrukcie stolárske  spolu: </t>
  </si>
  <si>
    <t>767 - Konštrukcie doplnk. kovové stavebné</t>
  </si>
  <si>
    <t>767</t>
  </si>
  <si>
    <t>767631510</t>
  </si>
  <si>
    <t>Montáž okien plastových</t>
  </si>
  <si>
    <t xml:space="preserve">/  46               </t>
  </si>
  <si>
    <t>76763-1510</t>
  </si>
  <si>
    <t>(0,95+2,92)*2*1 =   7,740</t>
  </si>
  <si>
    <t>6114B2443.1</t>
  </si>
  <si>
    <t>Okno plast.2-krídlové P+OS -výš.292, šír.95 cm nepriehľadné sklo</t>
  </si>
  <si>
    <t xml:space="preserve">/  47               </t>
  </si>
  <si>
    <t>6114B2443</t>
  </si>
  <si>
    <t>25.23.14</t>
  </si>
  <si>
    <t>998767201</t>
  </si>
  <si>
    <t>Presun hmôt pre kovové stav. doplnk. konštr. v objektoch výšky do 6 m</t>
  </si>
  <si>
    <t xml:space="preserve">/  48               </t>
  </si>
  <si>
    <t>99876-7201</t>
  </si>
  <si>
    <t>45.42.12</t>
  </si>
  <si>
    <t xml:space="preserve">767 - Konštrukcie doplnk. kovové stavebné  spolu: </t>
  </si>
  <si>
    <t>771 - Podlahy z dlaždíc  keramických</t>
  </si>
  <si>
    <t>771</t>
  </si>
  <si>
    <t>771413810</t>
  </si>
  <si>
    <t>Demontáž soklov pórov. lepených rovných</t>
  </si>
  <si>
    <t xml:space="preserve">/  49               </t>
  </si>
  <si>
    <t>77141-3810</t>
  </si>
  <si>
    <t>1,90*2+4,56 =   8,360</t>
  </si>
  <si>
    <t>771414113</t>
  </si>
  <si>
    <t>Montáž soklov pórov.rovných do flexib.lep.do 12cm</t>
  </si>
  <si>
    <t xml:space="preserve">/  50               </t>
  </si>
  <si>
    <t>77141-4113</t>
  </si>
  <si>
    <t>45.43.12</t>
  </si>
  <si>
    <t>(2,85+4,56)*2-0,90 =   13,920</t>
  </si>
  <si>
    <t>1,20+4,76+0,50 =   6,460</t>
  </si>
  <si>
    <t>771575109</t>
  </si>
  <si>
    <t>Montáž podláh z dlaždíc keram. rež. hlad. 300x300 do tmelu</t>
  </si>
  <si>
    <t xml:space="preserve">/  51               </t>
  </si>
  <si>
    <t>77157-5109</t>
  </si>
  <si>
    <t>oprava poškodenej dlažby pri zapustení priečky do podlahy</t>
  </si>
  <si>
    <t>597639000</t>
  </si>
  <si>
    <t>Dlažba keramická</t>
  </si>
  <si>
    <t xml:space="preserve">/  52               </t>
  </si>
  <si>
    <t>26.30.10</t>
  </si>
  <si>
    <t>16,992*1,1 =   18,691</t>
  </si>
  <si>
    <t>20,38*0,10*1,1 =   2,242</t>
  </si>
  <si>
    <t>998771201</t>
  </si>
  <si>
    <t>Presun hmôt pre podlahy z dlaždíc v objektoch výšky do 6 m</t>
  </si>
  <si>
    <t xml:space="preserve">/  53               </t>
  </si>
  <si>
    <t>99877-1201</t>
  </si>
  <si>
    <t xml:space="preserve">771 - Podlahy z dlaždíc  keramických  spolu: </t>
  </si>
  <si>
    <t>783 - Nátery</t>
  </si>
  <si>
    <t>783</t>
  </si>
  <si>
    <t>783225600</t>
  </si>
  <si>
    <t>Nátery kov. stav. doplnk. konštr. syntet. 2x email</t>
  </si>
  <si>
    <t xml:space="preserve">/  54               </t>
  </si>
  <si>
    <t>78322-5600</t>
  </si>
  <si>
    <t>45.44.21</t>
  </si>
  <si>
    <t>zárubeň</t>
  </si>
  <si>
    <t>(0,90+1,97*2)*0,24 =   1,162</t>
  </si>
  <si>
    <t>783226100</t>
  </si>
  <si>
    <t>Nátery kov. stav. doplnk. konštr. syntet. základné</t>
  </si>
  <si>
    <t xml:space="preserve">/  55               </t>
  </si>
  <si>
    <t>78322-6100</t>
  </si>
  <si>
    <t xml:space="preserve">783 - Nátery  spolu: </t>
  </si>
  <si>
    <t>784 - Maľby</t>
  </si>
  <si>
    <t>784</t>
  </si>
  <si>
    <t>784402801</t>
  </si>
  <si>
    <t>Odstránenie malieb v miestnostiach výšky do 3,8 m oškrabaním</t>
  </si>
  <si>
    <t xml:space="preserve">/  56               </t>
  </si>
  <si>
    <t>78440-2801</t>
  </si>
  <si>
    <t>jestvujúce steny</t>
  </si>
  <si>
    <t>1,90*2,92*4 =   22,192</t>
  </si>
  <si>
    <t>4,56*2,92 =   13,315</t>
  </si>
  <si>
    <t>784412301</t>
  </si>
  <si>
    <t>Pačok 2x váp. mliekom s obrús. a presádr. v miest. do 3,8m</t>
  </si>
  <si>
    <t xml:space="preserve">/  57               </t>
  </si>
  <si>
    <t>78441-2301</t>
  </si>
  <si>
    <t>opravený SDK strop - zvonka</t>
  </si>
  <si>
    <t>(4,76+2,95*2)*1,00 =   10,660</t>
  </si>
  <si>
    <t>miestnosť zvnútra - steny</t>
  </si>
  <si>
    <t>(4,56+2,85)*2*2,92 =   43,274</t>
  </si>
  <si>
    <t>784452371</t>
  </si>
  <si>
    <t>Maľba zo zmesí tekut. 1 far. dvojnás. b. strop miest. do3,8m</t>
  </si>
  <si>
    <t xml:space="preserve">/  58               </t>
  </si>
  <si>
    <t>78445-2371</t>
  </si>
  <si>
    <t xml:space="preserve">784 - Maľby  spolu: </t>
  </si>
  <si>
    <t xml:space="preserve">PRÁCE A DODÁVKY PSV  spolu: </t>
  </si>
  <si>
    <t>PRÁCE A DODÁVKY M</t>
  </si>
  <si>
    <t>M21 - 155 Elektromontáže</t>
  </si>
  <si>
    <t>921</t>
  </si>
  <si>
    <t>210200004</t>
  </si>
  <si>
    <t>Montáž, žiarovkové svietidlo, prisadené IP20-44 - 1x svet. zdroj (LED, halog, komp)</t>
  </si>
  <si>
    <t xml:space="preserve">/  59               </t>
  </si>
  <si>
    <t>M</t>
  </si>
  <si>
    <t>74331-0004</t>
  </si>
  <si>
    <t>45.31.1*</t>
  </si>
  <si>
    <t>MK</t>
  </si>
  <si>
    <t>3481000002</t>
  </si>
  <si>
    <t>Svietidlo LED 60x120cm závesné IP20 4x trubica</t>
  </si>
  <si>
    <t xml:space="preserve">/  60               </t>
  </si>
  <si>
    <t>3481M00001</t>
  </si>
  <si>
    <t>31.50.25</t>
  </si>
  <si>
    <t xml:space="preserve">FPL068208LEDBI      </t>
  </si>
  <si>
    <t>MZ</t>
  </si>
  <si>
    <t>210200004/D</t>
  </si>
  <si>
    <t>Demontáž, žiarivkové svietidlo, závesné IP20-44</t>
  </si>
  <si>
    <t xml:space="preserve">/  61               </t>
  </si>
  <si>
    <t>210200045</t>
  </si>
  <si>
    <t>Montáž, núdzové svietidlo IP20-44, trvalé, kombinované osvetlenie, závesné</t>
  </si>
  <si>
    <t xml:space="preserve">/  62               </t>
  </si>
  <si>
    <t>74331-0045</t>
  </si>
  <si>
    <t>3481000001</t>
  </si>
  <si>
    <t>Svietidlo núdzové 60x120cm závesné (do rastru kazet.stropu)</t>
  </si>
  <si>
    <t xml:space="preserve">/  63               </t>
  </si>
  <si>
    <t>213290010</t>
  </si>
  <si>
    <t>Zaistenie vypnutého stavu</t>
  </si>
  <si>
    <t>hod</t>
  </si>
  <si>
    <t xml:space="preserve">/  64               </t>
  </si>
  <si>
    <t>74382-0010</t>
  </si>
  <si>
    <t xml:space="preserve">M21 - 155 Elektromontáže  spolu: </t>
  </si>
  <si>
    <t xml:space="preserve">PRÁCE A DODÁVKY M  spolu: </t>
  </si>
  <si>
    <t>OSTATNÉ</t>
  </si>
  <si>
    <t>OST - vedľajšie rozpočtové náklady</t>
  </si>
  <si>
    <t>800</t>
  </si>
  <si>
    <t>0033</t>
  </si>
  <si>
    <t>Zariadenie staveniska (Múzeá a knižnice)</t>
  </si>
  <si>
    <t xml:space="preserve">/  65               </t>
  </si>
  <si>
    <t>U</t>
  </si>
  <si>
    <t xml:space="preserve">OST - vedľajšie rozpočtové náklady  spolu: </t>
  </si>
  <si>
    <t xml:space="preserve">OSTATNÉ  spolu: </t>
  </si>
  <si>
    <t>Za rozpočet celkom</t>
  </si>
  <si>
    <t>Dátum: 31.07.2022</t>
  </si>
  <si>
    <t>kotvenie nástenného zrkadla</t>
  </si>
  <si>
    <t>766825111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</si>
</sst>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&quot; Sk&quot;;[Red]\-#,##0&quot; Sk&quot;"/>
    <numFmt numFmtId="165" formatCode="_-* #,##0&quot; Sk&quot;_-;\-* #,##0&quot; Sk&quot;_-;_-* &quot;- Sk&quot;_-;_-@_-"/>
    <numFmt numFmtId="166" formatCode="#,##0.000"/>
    <numFmt numFmtId="167" formatCode="#,##0.00000"/>
    <numFmt numFmtId="168" formatCode="0.000"/>
    <numFmt numFmtId="169" formatCode="0.00\ %"/>
    <numFmt numFmtId="170" formatCode="#,##0\ "/>
  </numFmts>
  <fonts count="18">
    <font>
      <sz val="10"/>
      <name val="Arial"/>
      <charset val="238"/>
    </font>
    <font>
      <b/>
      <sz val="7"/>
      <name val="Letter Gothic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b/>
      <sz val="18"/>
      <color indexed="62"/>
      <name val="Cambria"/>
      <family val="1"/>
      <charset val="238"/>
    </font>
    <font>
      <sz val="11"/>
      <color indexed="10"/>
      <name val="Calibri"/>
      <family val="2"/>
      <charset val="238"/>
    </font>
    <font>
      <sz val="8"/>
      <name val="Arial Narrow"/>
      <family val="2"/>
      <charset val="238"/>
    </font>
    <font>
      <b/>
      <sz val="8"/>
      <name val="Arial Narrow"/>
      <family val="2"/>
      <charset val="238"/>
    </font>
    <font>
      <sz val="8"/>
      <color indexed="9"/>
      <name val="Arial Narrow"/>
      <family val="2"/>
      <charset val="238"/>
    </font>
    <font>
      <b/>
      <sz val="8"/>
      <color indexed="9"/>
      <name val="Arial Narrow"/>
      <family val="2"/>
      <charset val="238"/>
    </font>
    <font>
      <b/>
      <sz val="10"/>
      <name val="Arial Narrow"/>
      <family val="2"/>
      <charset val="238"/>
    </font>
    <font>
      <sz val="8"/>
      <color indexed="12"/>
      <name val="Arial Narrow"/>
      <family val="2"/>
      <charset val="238"/>
    </font>
    <font>
      <sz val="10"/>
      <name val="Arial"/>
      <family val="2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8"/>
      <color rgb="FFFF0000"/>
      <name val="Arial Narrow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45"/>
      </patternFill>
    </fill>
    <fill>
      <patternFill patternType="solid">
        <fgColor indexed="23"/>
        <bgColor indexed="54"/>
      </patternFill>
    </fill>
    <fill>
      <patternFill patternType="solid">
        <fgColor indexed="19"/>
        <bgColor indexed="55"/>
      </patternFill>
    </fill>
    <fill>
      <patternFill patternType="solid">
        <fgColor rgb="FFFFFF00"/>
        <bgColor indexed="64"/>
      </patternFill>
    </fill>
  </fills>
  <borders count="65">
    <border>
      <left/>
      <right/>
      <top/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 style="hair">
        <color indexed="8"/>
      </bottom>
      <diagonal/>
    </border>
    <border>
      <left/>
      <right/>
      <top style="double">
        <color indexed="8"/>
      </top>
      <bottom style="hair">
        <color indexed="8"/>
      </bottom>
      <diagonal/>
    </border>
    <border>
      <left/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/>
      <top style="hair">
        <color indexed="8"/>
      </top>
      <bottom style="double">
        <color indexed="8"/>
      </bottom>
      <diagonal/>
    </border>
    <border>
      <left/>
      <right/>
      <top style="hair">
        <color indexed="8"/>
      </top>
      <bottom style="double">
        <color indexed="8"/>
      </bottom>
      <diagonal/>
    </border>
    <border>
      <left/>
      <right style="double">
        <color indexed="8"/>
      </right>
      <top style="hair">
        <color indexed="8"/>
      </top>
      <bottom style="double">
        <color indexed="8"/>
      </bottom>
      <diagonal/>
    </border>
    <border>
      <left style="double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hair">
        <color indexed="8"/>
      </right>
      <top style="double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double">
        <color indexed="8"/>
      </bottom>
      <diagonal/>
    </border>
    <border>
      <left style="double">
        <color indexed="8"/>
      </left>
      <right style="hair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double">
        <color indexed="8"/>
      </right>
      <top/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hair">
        <color indexed="8"/>
      </right>
      <top style="hair">
        <color indexed="8"/>
      </top>
      <bottom style="double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double">
        <color indexed="8"/>
      </bottom>
      <diagonal/>
    </border>
    <border>
      <left style="hair">
        <color indexed="8"/>
      </left>
      <right/>
      <top style="hair">
        <color indexed="8"/>
      </top>
      <bottom style="double">
        <color indexed="8"/>
      </bottom>
      <diagonal/>
    </border>
    <border>
      <left style="medium">
        <color indexed="8"/>
      </left>
      <right style="double">
        <color indexed="8"/>
      </right>
      <top style="medium">
        <color indexed="8"/>
      </top>
      <bottom style="double">
        <color indexed="8"/>
      </bottom>
      <diagonal/>
    </border>
    <border>
      <left/>
      <right style="hair">
        <color indexed="8"/>
      </right>
      <top style="hair">
        <color indexed="8"/>
      </top>
      <bottom style="double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double">
        <color indexed="8"/>
      </left>
      <right/>
      <top/>
      <bottom/>
      <diagonal/>
    </border>
    <border>
      <left/>
      <right/>
      <top style="double">
        <color indexed="8"/>
      </top>
      <bottom/>
      <diagonal/>
    </border>
    <border>
      <left style="hair">
        <color indexed="8"/>
      </left>
      <right/>
      <top style="double">
        <color indexed="8"/>
      </top>
      <bottom/>
      <diagonal/>
    </border>
    <border>
      <left style="hair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hair">
        <color indexed="8"/>
      </right>
      <top style="double">
        <color indexed="8"/>
      </top>
      <bottom style="double">
        <color indexed="8"/>
      </bottom>
      <diagonal/>
    </border>
    <border>
      <left style="hair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hair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2">
    <xf numFmtId="0" fontId="0" fillId="0" borderId="0"/>
    <xf numFmtId="0" fontId="1" fillId="0" borderId="1">
      <alignment vertical="center"/>
    </xf>
    <xf numFmtId="0" fontId="14" fillId="0" borderId="0" applyFill="0" applyBorder="0">
      <alignment vertical="center"/>
    </xf>
    <xf numFmtId="164" fontId="1" fillId="0" borderId="1"/>
    <xf numFmtId="0" fontId="14" fillId="0" borderId="1" applyFill="0"/>
    <xf numFmtId="165" fontId="14" fillId="0" borderId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0"/>
    <xf numFmtId="0" fontId="6" fillId="0" borderId="0" applyNumberFormat="0" applyFill="0" applyBorder="0" applyAlignment="0" applyProtection="0"/>
    <xf numFmtId="0" fontId="5" fillId="0" borderId="0"/>
    <xf numFmtId="0" fontId="5" fillId="0" borderId="0"/>
    <xf numFmtId="0" fontId="1" fillId="0" borderId="0" applyBorder="0">
      <alignment vertical="center"/>
    </xf>
    <xf numFmtId="0" fontId="7" fillId="0" borderId="0" applyNumberFormat="0" applyFill="0" applyBorder="0" applyAlignment="0" applyProtection="0"/>
    <xf numFmtId="0" fontId="1" fillId="0" borderId="3">
      <alignment vertical="center"/>
    </xf>
  </cellStyleXfs>
  <cellXfs count="159">
    <xf numFmtId="0" fontId="0" fillId="0" borderId="0" xfId="0"/>
    <xf numFmtId="0" fontId="8" fillId="0" borderId="0" xfId="0" applyFont="1" applyAlignment="1">
      <alignment horizontal="right" vertical="top"/>
    </xf>
    <xf numFmtId="49" fontId="8" fillId="0" borderId="0" xfId="0" applyNumberFormat="1" applyFont="1" applyAlignment="1">
      <alignment horizontal="center" vertical="top"/>
    </xf>
    <xf numFmtId="49" fontId="8" fillId="0" borderId="0" xfId="0" applyNumberFormat="1" applyFont="1" applyAlignment="1">
      <alignment vertical="top"/>
    </xf>
    <xf numFmtId="49" fontId="8" fillId="0" borderId="0" xfId="0" applyNumberFormat="1" applyFont="1" applyAlignment="1">
      <alignment horizontal="left" vertical="top" wrapText="1"/>
    </xf>
    <xf numFmtId="166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4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168" fontId="8" fillId="0" borderId="0" xfId="0" applyNumberFormat="1" applyFont="1" applyAlignment="1">
      <alignment vertical="top"/>
    </xf>
    <xf numFmtId="0" fontId="8" fillId="0" borderId="0" xfId="0" applyFont="1"/>
    <xf numFmtId="0" fontId="9" fillId="0" borderId="0" xfId="0" applyFont="1"/>
    <xf numFmtId="4" fontId="8" fillId="0" borderId="0" xfId="0" applyNumberFormat="1" applyFont="1"/>
    <xf numFmtId="167" fontId="8" fillId="0" borderId="0" xfId="0" applyNumberFormat="1" applyFont="1"/>
    <xf numFmtId="166" fontId="8" fillId="0" borderId="0" xfId="0" applyNumberFormat="1" applyFont="1"/>
    <xf numFmtId="0" fontId="10" fillId="0" borderId="0" xfId="27" applyFont="1"/>
    <xf numFmtId="49" fontId="8" fillId="0" borderId="0" xfId="0" applyNumberFormat="1" applyFont="1"/>
    <xf numFmtId="0" fontId="11" fillId="0" borderId="0" xfId="27" applyFont="1"/>
    <xf numFmtId="49" fontId="11" fillId="0" borderId="0" xfId="27" applyNumberFormat="1" applyFont="1"/>
    <xf numFmtId="49" fontId="8" fillId="0" borderId="0" xfId="0" applyNumberFormat="1" applyFont="1" applyAlignment="1">
      <alignment horizontal="center"/>
    </xf>
    <xf numFmtId="0" fontId="12" fillId="0" borderId="0" xfId="0" applyFont="1"/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3" fillId="0" borderId="4" xfId="0" applyFont="1" applyBorder="1" applyAlignment="1" applyProtection="1">
      <alignment horizontal="center"/>
      <protection locked="0"/>
    </xf>
    <xf numFmtId="0" fontId="13" fillId="0" borderId="14" xfId="0" applyFont="1" applyBorder="1" applyAlignment="1" applyProtection="1">
      <alignment horizontal="center"/>
      <protection locked="0"/>
    </xf>
    <xf numFmtId="0" fontId="8" fillId="0" borderId="14" xfId="0" applyFont="1" applyBorder="1" applyAlignment="1" applyProtection="1">
      <alignment horizontal="center"/>
      <protection locked="0"/>
    </xf>
    <xf numFmtId="49" fontId="8" fillId="0" borderId="14" xfId="0" applyNumberFormat="1" applyFont="1" applyBorder="1" applyAlignment="1">
      <alignment horizontal="left"/>
    </xf>
    <xf numFmtId="0" fontId="8" fillId="0" borderId="14" xfId="0" applyFont="1" applyBorder="1" applyAlignment="1">
      <alignment horizontal="right"/>
    </xf>
    <xf numFmtId="0" fontId="8" fillId="0" borderId="16" xfId="0" applyFont="1" applyBorder="1" applyAlignment="1">
      <alignment horizontal="center"/>
    </xf>
    <xf numFmtId="0" fontId="8" fillId="0" borderId="1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13" fillId="0" borderId="5" xfId="0" applyFont="1" applyBorder="1" applyAlignment="1" applyProtection="1">
      <alignment horizontal="center"/>
      <protection locked="0"/>
    </xf>
    <xf numFmtId="0" fontId="13" fillId="0" borderId="16" xfId="0" applyFont="1" applyBorder="1" applyAlignment="1" applyProtection="1">
      <alignment horizontal="center"/>
      <protection locked="0"/>
    </xf>
    <xf numFmtId="0" fontId="8" fillId="0" borderId="16" xfId="0" applyFont="1" applyBorder="1" applyAlignment="1" applyProtection="1">
      <alignment horizontal="center"/>
      <protection locked="0"/>
    </xf>
    <xf numFmtId="166" fontId="8" fillId="0" borderId="16" xfId="0" applyNumberFormat="1" applyFont="1" applyBorder="1"/>
    <xf numFmtId="0" fontId="8" fillId="0" borderId="16" xfId="0" applyFont="1" applyBorder="1"/>
    <xf numFmtId="49" fontId="8" fillId="0" borderId="16" xfId="0" applyNumberFormat="1" applyFont="1" applyBorder="1" applyAlignment="1">
      <alignment horizontal="left"/>
    </xf>
    <xf numFmtId="0" fontId="8" fillId="0" borderId="16" xfId="0" applyFont="1" applyBorder="1" applyAlignment="1">
      <alignment horizontal="right"/>
    </xf>
    <xf numFmtId="0" fontId="8" fillId="0" borderId="0" xfId="28" applyFont="1"/>
    <xf numFmtId="0" fontId="8" fillId="0" borderId="0" xfId="28" applyFont="1" applyAlignment="1">
      <alignment horizontal="left" vertical="center"/>
    </xf>
    <xf numFmtId="0" fontId="12" fillId="0" borderId="0" xfId="27" applyFont="1" applyAlignment="1">
      <alignment horizontal="left" vertical="center"/>
    </xf>
    <xf numFmtId="0" fontId="8" fillId="0" borderId="17" xfId="28" applyFont="1" applyBorder="1" applyAlignment="1">
      <alignment horizontal="left" vertical="center"/>
    </xf>
    <xf numFmtId="0" fontId="8" fillId="0" borderId="18" xfId="28" applyFont="1" applyBorder="1" applyAlignment="1">
      <alignment horizontal="left" vertical="center"/>
    </xf>
    <xf numFmtId="0" fontId="8" fillId="0" borderId="18" xfId="28" applyFont="1" applyBorder="1" applyAlignment="1">
      <alignment horizontal="right" vertical="center"/>
    </xf>
    <xf numFmtId="0" fontId="8" fillId="0" borderId="19" xfId="28" applyFont="1" applyBorder="1" applyAlignment="1">
      <alignment horizontal="left" vertical="center"/>
    </xf>
    <xf numFmtId="0" fontId="8" fillId="0" borderId="20" xfId="28" applyFont="1" applyBorder="1" applyAlignment="1">
      <alignment horizontal="left" vertical="center"/>
    </xf>
    <xf numFmtId="0" fontId="8" fillId="0" borderId="12" xfId="28" applyFont="1" applyBorder="1" applyAlignment="1">
      <alignment horizontal="left" vertical="center"/>
    </xf>
    <xf numFmtId="0" fontId="8" fillId="0" borderId="12" xfId="28" applyFont="1" applyBorder="1" applyAlignment="1">
      <alignment horizontal="right" vertical="center"/>
    </xf>
    <xf numFmtId="0" fontId="8" fillId="0" borderId="21" xfId="28" applyFont="1" applyBorder="1" applyAlignment="1">
      <alignment horizontal="left" vertical="center"/>
    </xf>
    <xf numFmtId="0" fontId="8" fillId="0" borderId="22" xfId="28" applyFont="1" applyBorder="1" applyAlignment="1">
      <alignment horizontal="left" vertical="center"/>
    </xf>
    <xf numFmtId="0" fontId="8" fillId="0" borderId="6" xfId="28" applyFont="1" applyBorder="1" applyAlignment="1">
      <alignment horizontal="left" vertical="center"/>
    </xf>
    <xf numFmtId="0" fontId="8" fillId="0" borderId="6" xfId="28" applyFont="1" applyBorder="1" applyAlignment="1">
      <alignment horizontal="right" vertical="center"/>
    </xf>
    <xf numFmtId="0" fontId="8" fillId="0" borderId="23" xfId="28" applyFont="1" applyBorder="1" applyAlignment="1">
      <alignment horizontal="left" vertical="center"/>
    </xf>
    <xf numFmtId="0" fontId="8" fillId="0" borderId="24" xfId="28" applyFont="1" applyBorder="1" applyAlignment="1">
      <alignment horizontal="left" vertical="center"/>
    </xf>
    <xf numFmtId="0" fontId="8" fillId="0" borderId="25" xfId="28" applyFont="1" applyBorder="1" applyAlignment="1">
      <alignment horizontal="left" vertical="center"/>
    </xf>
    <xf numFmtId="0" fontId="8" fillId="0" borderId="25" xfId="28" applyFont="1" applyBorder="1" applyAlignment="1">
      <alignment horizontal="right" vertical="center"/>
    </xf>
    <xf numFmtId="0" fontId="8" fillId="0" borderId="27" xfId="28" applyFont="1" applyBorder="1" applyAlignment="1">
      <alignment horizontal="left" vertical="center"/>
    </xf>
    <xf numFmtId="0" fontId="8" fillId="0" borderId="8" xfId="28" applyFont="1" applyBorder="1" applyAlignment="1">
      <alignment horizontal="right" vertical="center"/>
    </xf>
    <xf numFmtId="0" fontId="8" fillId="0" borderId="8" xfId="28" applyFont="1" applyBorder="1" applyAlignment="1">
      <alignment horizontal="left" vertical="center"/>
    </xf>
    <xf numFmtId="0" fontId="8" fillId="0" borderId="28" xfId="28" applyFont="1" applyBorder="1" applyAlignment="1">
      <alignment horizontal="left" vertical="center"/>
    </xf>
    <xf numFmtId="0" fontId="8" fillId="0" borderId="29" xfId="28" applyFont="1" applyBorder="1" applyAlignment="1">
      <alignment horizontal="left" vertical="center"/>
    </xf>
    <xf numFmtId="0" fontId="8" fillId="0" borderId="30" xfId="28" applyFont="1" applyBorder="1" applyAlignment="1">
      <alignment horizontal="left" vertical="center"/>
    </xf>
    <xf numFmtId="0" fontId="8" fillId="0" borderId="31" xfId="28" applyFont="1" applyBorder="1" applyAlignment="1">
      <alignment horizontal="left" vertical="center"/>
    </xf>
    <xf numFmtId="0" fontId="8" fillId="0" borderId="17" xfId="28" applyFont="1" applyBorder="1" applyAlignment="1">
      <alignment horizontal="right" vertical="center"/>
    </xf>
    <xf numFmtId="3" fontId="8" fillId="0" borderId="32" xfId="28" applyNumberFormat="1" applyFont="1" applyBorder="1" applyAlignment="1">
      <alignment horizontal="right" vertical="center"/>
    </xf>
    <xf numFmtId="3" fontId="8" fillId="0" borderId="19" xfId="28" applyNumberFormat="1" applyFont="1" applyBorder="1" applyAlignment="1">
      <alignment horizontal="right" vertical="center"/>
    </xf>
    <xf numFmtId="0" fontId="8" fillId="0" borderId="27" xfId="28" applyFont="1" applyBorder="1" applyAlignment="1">
      <alignment horizontal="right" vertical="center"/>
    </xf>
    <xf numFmtId="3" fontId="8" fillId="0" borderId="9" xfId="28" applyNumberFormat="1" applyFont="1" applyBorder="1" applyAlignment="1">
      <alignment horizontal="right" vertical="center"/>
    </xf>
    <xf numFmtId="3" fontId="8" fillId="0" borderId="28" xfId="28" applyNumberFormat="1" applyFont="1" applyBorder="1" applyAlignment="1">
      <alignment horizontal="right" vertical="center"/>
    </xf>
    <xf numFmtId="0" fontId="8" fillId="0" borderId="29" xfId="28" applyFont="1" applyBorder="1" applyAlignment="1">
      <alignment horizontal="right" vertical="center"/>
    </xf>
    <xf numFmtId="3" fontId="8" fillId="0" borderId="33" xfId="28" applyNumberFormat="1" applyFont="1" applyBorder="1" applyAlignment="1">
      <alignment horizontal="right" vertical="center"/>
    </xf>
    <xf numFmtId="0" fontId="8" fillId="0" borderId="30" xfId="28" applyFont="1" applyBorder="1" applyAlignment="1">
      <alignment horizontal="right" vertical="center"/>
    </xf>
    <xf numFmtId="3" fontId="8" fillId="0" borderId="31" xfId="28" applyNumberFormat="1" applyFont="1" applyBorder="1" applyAlignment="1">
      <alignment horizontal="right" vertical="center"/>
    </xf>
    <xf numFmtId="0" fontId="9" fillId="0" borderId="34" xfId="28" applyFont="1" applyBorder="1" applyAlignment="1">
      <alignment horizontal="center" vertical="center"/>
    </xf>
    <xf numFmtId="0" fontId="8" fillId="0" borderId="35" xfId="28" applyFont="1" applyBorder="1" applyAlignment="1">
      <alignment horizontal="left" vertical="center"/>
    </xf>
    <xf numFmtId="0" fontId="8" fillId="0" borderId="35" xfId="28" applyFont="1" applyBorder="1" applyAlignment="1">
      <alignment horizontal="center" vertical="center"/>
    </xf>
    <xf numFmtId="0" fontId="8" fillId="0" borderId="36" xfId="28" applyFont="1" applyBorder="1" applyAlignment="1">
      <alignment horizontal="center" vertical="center"/>
    </xf>
    <xf numFmtId="0" fontId="8" fillId="0" borderId="37" xfId="28" applyFont="1" applyBorder="1" applyAlignment="1">
      <alignment horizontal="center" vertical="center"/>
    </xf>
    <xf numFmtId="0" fontId="8" fillId="0" borderId="38" xfId="28" applyFont="1" applyBorder="1" applyAlignment="1">
      <alignment horizontal="center" vertical="center"/>
    </xf>
    <xf numFmtId="0" fontId="8" fillId="0" borderId="39" xfId="28" applyFont="1" applyBorder="1" applyAlignment="1">
      <alignment horizontal="center" vertical="center"/>
    </xf>
    <xf numFmtId="0" fontId="8" fillId="0" borderId="40" xfId="28" applyFont="1" applyBorder="1" applyAlignment="1">
      <alignment horizontal="center" vertical="center"/>
    </xf>
    <xf numFmtId="0" fontId="8" fillId="0" borderId="41" xfId="28" applyFont="1" applyBorder="1" applyAlignment="1">
      <alignment horizontal="left" vertical="center"/>
    </xf>
    <xf numFmtId="0" fontId="8" fillId="0" borderId="7" xfId="28" applyFont="1" applyBorder="1" applyAlignment="1">
      <alignment horizontal="left" vertical="center"/>
    </xf>
    <xf numFmtId="0" fontId="8" fillId="0" borderId="43" xfId="28" applyFont="1" applyBorder="1" applyAlignment="1">
      <alignment horizontal="left" vertical="center"/>
    </xf>
    <xf numFmtId="0" fontId="8" fillId="0" borderId="44" xfId="28" applyFont="1" applyBorder="1" applyAlignment="1">
      <alignment horizontal="center" vertical="center"/>
    </xf>
    <xf numFmtId="0" fontId="8" fillId="0" borderId="3" xfId="28" applyFont="1" applyBorder="1" applyAlignment="1">
      <alignment horizontal="left" vertical="center"/>
    </xf>
    <xf numFmtId="0" fontId="8" fillId="0" borderId="11" xfId="28" applyFont="1" applyBorder="1" applyAlignment="1">
      <alignment horizontal="left" vertical="center"/>
    </xf>
    <xf numFmtId="0" fontId="8" fillId="0" borderId="47" xfId="28" applyFont="1" applyBorder="1" applyAlignment="1">
      <alignment horizontal="center" vertical="center"/>
    </xf>
    <xf numFmtId="0" fontId="8" fillId="0" borderId="48" xfId="28" applyFont="1" applyBorder="1" applyAlignment="1">
      <alignment horizontal="left" vertical="center"/>
    </xf>
    <xf numFmtId="0" fontId="8" fillId="0" borderId="51" xfId="28" applyFont="1" applyBorder="1" applyAlignment="1">
      <alignment horizontal="center" vertical="center"/>
    </xf>
    <xf numFmtId="0" fontId="8" fillId="0" borderId="49" xfId="28" applyFont="1" applyBorder="1" applyAlignment="1">
      <alignment horizontal="right" vertical="center"/>
    </xf>
    <xf numFmtId="0" fontId="8" fillId="0" borderId="37" xfId="28" applyFont="1" applyBorder="1" applyAlignment="1">
      <alignment horizontal="left" vertical="center"/>
    </xf>
    <xf numFmtId="169" fontId="8" fillId="0" borderId="8" xfId="28" applyNumberFormat="1" applyFont="1" applyBorder="1" applyAlignment="1">
      <alignment horizontal="right" vertical="center"/>
    </xf>
    <xf numFmtId="169" fontId="8" fillId="0" borderId="52" xfId="28" applyNumberFormat="1" applyFont="1" applyBorder="1" applyAlignment="1">
      <alignment horizontal="right" vertical="center"/>
    </xf>
    <xf numFmtId="0" fontId="8" fillId="0" borderId="13" xfId="28" applyFont="1" applyBorder="1" applyAlignment="1">
      <alignment horizontal="left" vertical="center"/>
    </xf>
    <xf numFmtId="169" fontId="8" fillId="0" borderId="12" xfId="28" applyNumberFormat="1" applyFont="1" applyBorder="1" applyAlignment="1">
      <alignment horizontal="right" vertical="center"/>
    </xf>
    <xf numFmtId="169" fontId="8" fillId="0" borderId="13" xfId="28" applyNumberFormat="1" applyFont="1" applyBorder="1" applyAlignment="1">
      <alignment horizontal="right" vertical="center"/>
    </xf>
    <xf numFmtId="0" fontId="8" fillId="0" borderId="49" xfId="28" applyFont="1" applyBorder="1" applyAlignment="1">
      <alignment horizontal="left" vertical="center"/>
    </xf>
    <xf numFmtId="0" fontId="8" fillId="0" borderId="51" xfId="28" applyFont="1" applyBorder="1" applyAlignment="1">
      <alignment horizontal="right" vertical="center"/>
    </xf>
    <xf numFmtId="0" fontId="8" fillId="0" borderId="53" xfId="28" applyFont="1" applyBorder="1" applyAlignment="1">
      <alignment horizontal="center" vertical="center"/>
    </xf>
    <xf numFmtId="0" fontId="8" fillId="0" borderId="54" xfId="28" applyFont="1" applyBorder="1" applyAlignment="1">
      <alignment horizontal="left" vertical="center"/>
    </xf>
    <xf numFmtId="0" fontId="8" fillId="0" borderId="54" xfId="28" applyFont="1" applyBorder="1" applyAlignment="1">
      <alignment horizontal="right" vertical="center"/>
    </xf>
    <xf numFmtId="0" fontId="8" fillId="0" borderId="55" xfId="28" applyFont="1" applyBorder="1" applyAlignment="1">
      <alignment horizontal="right" vertical="center"/>
    </xf>
    <xf numFmtId="3" fontId="8" fillId="0" borderId="0" xfId="28" applyNumberFormat="1" applyFont="1" applyAlignment="1">
      <alignment horizontal="right" vertical="center"/>
    </xf>
    <xf numFmtId="0" fontId="8" fillId="0" borderId="53" xfId="28" applyFont="1" applyBorder="1" applyAlignment="1">
      <alignment horizontal="left" vertical="center"/>
    </xf>
    <xf numFmtId="0" fontId="8" fillId="0" borderId="0" xfId="28" applyFont="1" applyAlignment="1">
      <alignment horizontal="right" vertical="center"/>
    </xf>
    <xf numFmtId="0" fontId="8" fillId="0" borderId="10" xfId="28" applyFont="1" applyBorder="1" applyAlignment="1">
      <alignment horizontal="right" vertical="center"/>
    </xf>
    <xf numFmtId="0" fontId="8" fillId="0" borderId="9" xfId="28" applyFont="1" applyBorder="1" applyAlignment="1">
      <alignment horizontal="right" vertical="center"/>
    </xf>
    <xf numFmtId="3" fontId="8" fillId="0" borderId="10" xfId="28" applyNumberFormat="1" applyFont="1" applyBorder="1" applyAlignment="1">
      <alignment horizontal="right" vertical="center"/>
    </xf>
    <xf numFmtId="3" fontId="8" fillId="0" borderId="56" xfId="28" applyNumberFormat="1" applyFont="1" applyBorder="1" applyAlignment="1">
      <alignment horizontal="right" vertical="center"/>
    </xf>
    <xf numFmtId="0" fontId="9" fillId="0" borderId="57" xfId="28" applyFont="1" applyBorder="1" applyAlignment="1">
      <alignment horizontal="center" vertical="center"/>
    </xf>
    <xf numFmtId="0" fontId="8" fillId="0" borderId="58" xfId="28" applyFont="1" applyBorder="1" applyAlignment="1">
      <alignment horizontal="left" vertical="center"/>
    </xf>
    <xf numFmtId="0" fontId="8" fillId="0" borderId="59" xfId="28" applyFont="1" applyBorder="1" applyAlignment="1">
      <alignment horizontal="left" vertical="center"/>
    </xf>
    <xf numFmtId="170" fontId="8" fillId="0" borderId="60" xfId="28" applyNumberFormat="1" applyFont="1" applyBorder="1" applyAlignment="1">
      <alignment horizontal="right" vertical="center"/>
    </xf>
    <xf numFmtId="0" fontId="8" fillId="0" borderId="61" xfId="28" applyFont="1" applyBorder="1" applyAlignment="1">
      <alignment horizontal="left" vertical="center"/>
    </xf>
    <xf numFmtId="0" fontId="8" fillId="0" borderId="54" xfId="28" applyFont="1" applyBorder="1" applyAlignment="1">
      <alignment horizontal="center" vertical="center"/>
    </xf>
    <xf numFmtId="0" fontId="8" fillId="0" borderId="62" xfId="28" applyFont="1" applyBorder="1" applyAlignment="1">
      <alignment horizontal="center" vertical="center"/>
    </xf>
    <xf numFmtId="0" fontId="8" fillId="0" borderId="63" xfId="28" applyFont="1" applyBorder="1" applyAlignment="1">
      <alignment horizontal="left" vertical="center"/>
    </xf>
    <xf numFmtId="4" fontId="8" fillId="0" borderId="41" xfId="28" applyNumberFormat="1" applyFont="1" applyBorder="1" applyAlignment="1">
      <alignment horizontal="right" vertical="center"/>
    </xf>
    <xf numFmtId="4" fontId="8" fillId="0" borderId="42" xfId="28" applyNumberFormat="1" applyFont="1" applyBorder="1" applyAlignment="1">
      <alignment horizontal="right" vertical="center"/>
    </xf>
    <xf numFmtId="4" fontId="8" fillId="0" borderId="3" xfId="28" applyNumberFormat="1" applyFont="1" applyBorder="1" applyAlignment="1">
      <alignment horizontal="right" vertical="center"/>
    </xf>
    <xf numFmtId="4" fontId="8" fillId="0" borderId="45" xfId="28" applyNumberFormat="1" applyFont="1" applyBorder="1" applyAlignment="1">
      <alignment horizontal="right" vertical="center"/>
    </xf>
    <xf numFmtId="4" fontId="8" fillId="0" borderId="46" xfId="28" applyNumberFormat="1" applyFont="1" applyBorder="1" applyAlignment="1">
      <alignment horizontal="right" vertical="center"/>
    </xf>
    <xf numFmtId="4" fontId="8" fillId="0" borderId="48" xfId="28" applyNumberFormat="1" applyFont="1" applyBorder="1" applyAlignment="1">
      <alignment horizontal="right" vertical="center"/>
    </xf>
    <xf numFmtId="4" fontId="8" fillId="0" borderId="49" xfId="28" applyNumberFormat="1" applyFont="1" applyBorder="1" applyAlignment="1">
      <alignment horizontal="right" vertical="center"/>
    </xf>
    <xf numFmtId="4" fontId="8" fillId="0" borderId="50" xfId="28" applyNumberFormat="1" applyFont="1" applyBorder="1" applyAlignment="1">
      <alignment horizontal="right" vertical="center"/>
    </xf>
    <xf numFmtId="4" fontId="8" fillId="0" borderId="13" xfId="28" applyNumberFormat="1" applyFont="1" applyBorder="1" applyAlignment="1">
      <alignment horizontal="right" vertical="center"/>
    </xf>
    <xf numFmtId="49" fontId="15" fillId="0" borderId="0" xfId="0" applyNumberFormat="1" applyFont="1" applyAlignment="1">
      <alignment vertical="top"/>
    </xf>
    <xf numFmtId="49" fontId="10" fillId="0" borderId="0" xfId="27" applyNumberFormat="1" applyFont="1"/>
    <xf numFmtId="49" fontId="16" fillId="0" borderId="0" xfId="0" applyNumberFormat="1" applyFont="1" applyAlignment="1">
      <alignment horizontal="left" vertical="top" wrapText="1"/>
    </xf>
    <xf numFmtId="166" fontId="16" fillId="0" borderId="0" xfId="0" applyNumberFormat="1" applyFont="1" applyAlignment="1">
      <alignment vertical="top"/>
    </xf>
    <xf numFmtId="0" fontId="16" fillId="0" borderId="0" xfId="0" applyFont="1" applyAlignment="1">
      <alignment vertical="top"/>
    </xf>
    <xf numFmtId="4" fontId="16" fillId="0" borderId="0" xfId="0" applyNumberFormat="1" applyFont="1" applyAlignment="1">
      <alignment vertical="top"/>
    </xf>
    <xf numFmtId="167" fontId="16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top"/>
    </xf>
    <xf numFmtId="168" fontId="16" fillId="0" borderId="0" xfId="0" applyNumberFormat="1" applyFont="1" applyAlignment="1">
      <alignment vertical="top"/>
    </xf>
    <xf numFmtId="49" fontId="8" fillId="0" borderId="0" xfId="0" applyNumberFormat="1" applyFont="1" applyAlignment="1">
      <alignment horizontal="right" vertical="top" wrapText="1"/>
    </xf>
    <xf numFmtId="4" fontId="15" fillId="0" borderId="0" xfId="0" applyNumberFormat="1" applyFont="1" applyAlignment="1">
      <alignment vertical="top"/>
    </xf>
    <xf numFmtId="167" fontId="15" fillId="0" borderId="0" xfId="0" applyNumberFormat="1" applyFont="1" applyAlignment="1">
      <alignment vertical="top"/>
    </xf>
    <xf numFmtId="166" fontId="15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left" vertical="top" wrapText="1"/>
    </xf>
    <xf numFmtId="14" fontId="8" fillId="0" borderId="26" xfId="28" applyNumberFormat="1" applyFont="1" applyBorder="1" applyAlignment="1">
      <alignment horizontal="left" vertical="center"/>
    </xf>
    <xf numFmtId="49" fontId="8" fillId="11" borderId="0" xfId="0" applyNumberFormat="1" applyFont="1" applyFill="1" applyAlignment="1">
      <alignment horizontal="left" vertical="top" wrapText="1"/>
    </xf>
    <xf numFmtId="0" fontId="17" fillId="0" borderId="0" xfId="0" applyFont="1"/>
    <xf numFmtId="0" fontId="8" fillId="0" borderId="15" xfId="0" applyFont="1" applyBorder="1" applyAlignment="1">
      <alignment horizontal="center"/>
    </xf>
    <xf numFmtId="0" fontId="8" fillId="0" borderId="64" xfId="0" applyFont="1" applyBorder="1" applyAlignment="1">
      <alignment horizontal="center"/>
    </xf>
    <xf numFmtId="0" fontId="8" fillId="0" borderId="0" xfId="0" applyFont="1" applyFill="1" applyAlignment="1">
      <alignment horizontal="right" vertical="top"/>
    </xf>
    <xf numFmtId="49" fontId="8" fillId="0" borderId="0" xfId="0" applyNumberFormat="1" applyFont="1" applyFill="1" applyAlignment="1">
      <alignment horizontal="center" vertical="top"/>
    </xf>
    <xf numFmtId="49" fontId="8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horizontal="left" vertical="top" wrapText="1"/>
    </xf>
    <xf numFmtId="166" fontId="8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4" fontId="8" fillId="0" borderId="0" xfId="0" applyNumberFormat="1" applyFont="1" applyFill="1" applyAlignment="1">
      <alignment vertical="top"/>
    </xf>
    <xf numFmtId="167" fontId="8" fillId="0" borderId="0" xfId="0" applyNumberFormat="1" applyFont="1" applyFill="1" applyAlignment="1">
      <alignment vertical="top"/>
    </xf>
    <xf numFmtId="0" fontId="8" fillId="0" borderId="0" xfId="0" applyFont="1" applyFill="1" applyAlignment="1">
      <alignment horizontal="center" vertical="top"/>
    </xf>
    <xf numFmtId="168" fontId="8" fillId="0" borderId="0" xfId="0" applyNumberFormat="1" applyFont="1" applyFill="1" applyAlignment="1">
      <alignment vertical="top"/>
    </xf>
    <xf numFmtId="0" fontId="8" fillId="0" borderId="0" xfId="0" applyFont="1" applyFill="1"/>
  </cellXfs>
  <cellStyles count="32">
    <cellStyle name="1 000 Sk" xfId="1" xr:uid="{00000000-0005-0000-0000-000000000000}"/>
    <cellStyle name="1 000,-  Sk" xfId="2" xr:uid="{00000000-0005-0000-0000-000001000000}"/>
    <cellStyle name="1 000,- Kč" xfId="3" xr:uid="{00000000-0005-0000-0000-000002000000}"/>
    <cellStyle name="1 000,- Sk" xfId="4" xr:uid="{00000000-0005-0000-0000-000003000000}"/>
    <cellStyle name="1000 Sk_fakturuj99" xfId="5" xr:uid="{00000000-0005-0000-0000-000004000000}"/>
    <cellStyle name="20 % – Zvýraznění1" xfId="6" xr:uid="{00000000-0005-0000-0000-000005000000}"/>
    <cellStyle name="20 % – Zvýraznění2" xfId="7" xr:uid="{00000000-0005-0000-0000-000006000000}"/>
    <cellStyle name="20 % – Zvýraznění3" xfId="8" xr:uid="{00000000-0005-0000-0000-000007000000}"/>
    <cellStyle name="20 % – Zvýraznění4" xfId="9" xr:uid="{00000000-0005-0000-0000-000008000000}"/>
    <cellStyle name="20 % – Zvýraznění5" xfId="10" xr:uid="{00000000-0005-0000-0000-000009000000}"/>
    <cellStyle name="20 % – Zvýraznění6" xfId="11" xr:uid="{00000000-0005-0000-0000-00000A000000}"/>
    <cellStyle name="40 % – Zvýraznění1" xfId="12" xr:uid="{00000000-0005-0000-0000-00000B000000}"/>
    <cellStyle name="40 % – Zvýraznění2" xfId="13" xr:uid="{00000000-0005-0000-0000-00000C000000}"/>
    <cellStyle name="40 % – Zvýraznění3" xfId="14" xr:uid="{00000000-0005-0000-0000-00000D000000}"/>
    <cellStyle name="40 % – Zvýraznění4" xfId="15" xr:uid="{00000000-0005-0000-0000-00000E000000}"/>
    <cellStyle name="40 % – Zvýraznění5" xfId="16" xr:uid="{00000000-0005-0000-0000-00000F000000}"/>
    <cellStyle name="40 % – Zvýraznění6" xfId="17" xr:uid="{00000000-0005-0000-0000-000010000000}"/>
    <cellStyle name="60 % – Zvýraznění1" xfId="18" xr:uid="{00000000-0005-0000-0000-000011000000}"/>
    <cellStyle name="60 % – Zvýraznění2" xfId="19" xr:uid="{00000000-0005-0000-0000-000012000000}"/>
    <cellStyle name="60 % – Zvýraznění3" xfId="20" xr:uid="{00000000-0005-0000-0000-000013000000}"/>
    <cellStyle name="60 % – Zvýraznění4" xfId="21" xr:uid="{00000000-0005-0000-0000-000014000000}"/>
    <cellStyle name="60 % – Zvýraznění5" xfId="22" xr:uid="{00000000-0005-0000-0000-000015000000}"/>
    <cellStyle name="60 % – Zvýraznění6" xfId="23" xr:uid="{00000000-0005-0000-0000-000016000000}"/>
    <cellStyle name="Celkem" xfId="24" xr:uid="{00000000-0005-0000-0000-000017000000}"/>
    <cellStyle name="data" xfId="25" xr:uid="{00000000-0005-0000-0000-000018000000}"/>
    <cellStyle name="Název" xfId="26" xr:uid="{00000000-0005-0000-0000-000019000000}"/>
    <cellStyle name="Normálna" xfId="0" builtinId="0"/>
    <cellStyle name="normálne_KLs" xfId="27" xr:uid="{00000000-0005-0000-0000-00001B000000}"/>
    <cellStyle name="normálne_KLv" xfId="28" xr:uid="{00000000-0005-0000-0000-00001C000000}"/>
    <cellStyle name="TEXT 1" xfId="29" xr:uid="{00000000-0005-0000-0000-00001D000000}"/>
    <cellStyle name="Text upozornění" xfId="30" xr:uid="{00000000-0005-0000-0000-00001E000000}"/>
    <cellStyle name="TEXT1" xfId="31" xr:uid="{00000000-0005-0000-0000-00001F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32</xdr:row>
      <xdr:rowOff>9525</xdr:rowOff>
    </xdr:from>
    <xdr:to>
      <xdr:col>5</xdr:col>
      <xdr:colOff>533400</xdr:colOff>
      <xdr:row>40</xdr:row>
      <xdr:rowOff>228600</xdr:rowOff>
    </xdr:to>
    <xdr:sp macro="" textlink="">
      <xdr:nvSpPr>
        <xdr:cNvPr id="6147" name="Line 1">
          <a:extLst>
            <a:ext uri="{FF2B5EF4-FFF2-40B4-BE49-F238E27FC236}">
              <a16:creationId xmlns:a16="http://schemas.microsoft.com/office/drawing/2014/main" id="{00000000-0008-0000-0200-000003180000}"/>
            </a:ext>
          </a:extLst>
        </xdr:cNvPr>
        <xdr:cNvSpPr>
          <a:spLocks noChangeShapeType="1"/>
        </xdr:cNvSpPr>
      </xdr:nvSpPr>
      <xdr:spPr bwMode="auto">
        <a:xfrm>
          <a:off x="3152775" y="7458075"/>
          <a:ext cx="0" cy="2047875"/>
        </a:xfrm>
        <a:prstGeom prst="line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09"/>
  <sheetViews>
    <sheetView showGridLines="0" tabSelected="1" topLeftCell="A187" workbookViewId="0">
      <selection activeCell="D214" sqref="D214"/>
    </sheetView>
  </sheetViews>
  <sheetFormatPr defaultColWidth="9.109375" defaultRowHeight="10.199999999999999"/>
  <cols>
    <col min="1" max="1" width="6.6640625" style="1" customWidth="1"/>
    <col min="2" max="2" width="3.6640625" style="2" customWidth="1"/>
    <col min="3" max="3" width="13" style="3" customWidth="1"/>
    <col min="4" max="4" width="35.6640625" style="4" customWidth="1"/>
    <col min="5" max="5" width="10.6640625" style="5" customWidth="1"/>
    <col min="6" max="6" width="5.33203125" style="6" customWidth="1"/>
    <col min="7" max="7" width="8.6640625" style="7" customWidth="1"/>
    <col min="8" max="9" width="9.6640625" style="7" hidden="1" customWidth="1"/>
    <col min="10" max="10" width="9.6640625" style="7" customWidth="1"/>
    <col min="11" max="11" width="7.44140625" style="8" hidden="1" customWidth="1"/>
    <col min="12" max="12" width="8.33203125" style="8" hidden="1" customWidth="1"/>
    <col min="13" max="13" width="9.109375" style="5" hidden="1" customWidth="1"/>
    <col min="14" max="14" width="7" style="5" hidden="1" customWidth="1"/>
    <col min="15" max="15" width="3.5546875" style="6" hidden="1" customWidth="1"/>
    <col min="16" max="16" width="12.6640625" style="6" hidden="1" customWidth="1"/>
    <col min="17" max="19" width="13.33203125" style="5" hidden="1" customWidth="1"/>
    <col min="20" max="20" width="10.5546875" style="9" hidden="1" customWidth="1"/>
    <col min="21" max="21" width="10.33203125" style="9" hidden="1" customWidth="1"/>
    <col min="22" max="22" width="5.6640625" style="9" hidden="1" customWidth="1"/>
    <col min="23" max="23" width="9.109375" style="10" hidden="1" customWidth="1"/>
    <col min="24" max="25" width="5.6640625" style="6" hidden="1" customWidth="1"/>
    <col min="26" max="26" width="7.5546875" style="6" hidden="1" customWidth="1"/>
    <col min="27" max="27" width="24.88671875" style="6" hidden="1" customWidth="1"/>
    <col min="28" max="28" width="4.33203125" style="6" hidden="1" customWidth="1"/>
    <col min="29" max="29" width="8.33203125" style="6" hidden="1" customWidth="1"/>
    <col min="30" max="30" width="8.6640625" style="6" hidden="1" customWidth="1"/>
    <col min="31" max="34" width="9.109375" style="6" hidden="1" customWidth="1"/>
    <col min="35" max="35" width="9.109375" style="11"/>
    <col min="36" max="37" width="0" style="11" hidden="1" customWidth="1"/>
    <col min="38" max="16384" width="9.109375" style="11"/>
  </cols>
  <sheetData>
    <row r="1" spans="1:37">
      <c r="A1" s="12" t="s">
        <v>111</v>
      </c>
      <c r="B1" s="11"/>
      <c r="C1" s="11"/>
      <c r="D1" s="11"/>
      <c r="E1" s="12" t="s">
        <v>112</v>
      </c>
      <c r="F1" s="11"/>
      <c r="G1" s="13"/>
      <c r="H1" s="11"/>
      <c r="I1" s="11"/>
      <c r="J1" s="13"/>
      <c r="K1" s="14"/>
      <c r="L1" s="11"/>
      <c r="M1" s="11"/>
      <c r="N1" s="11"/>
      <c r="O1" s="11"/>
      <c r="P1" s="11"/>
      <c r="Q1" s="15"/>
      <c r="R1" s="15"/>
      <c r="S1" s="15"/>
      <c r="T1" s="11"/>
      <c r="U1" s="11"/>
      <c r="V1" s="11"/>
      <c r="W1" s="11"/>
      <c r="X1" s="11"/>
      <c r="Y1" s="11"/>
      <c r="Z1" s="16" t="s">
        <v>5</v>
      </c>
      <c r="AA1" s="130" t="s">
        <v>6</v>
      </c>
      <c r="AB1" s="16" t="s">
        <v>7</v>
      </c>
      <c r="AC1" s="16" t="s">
        <v>8</v>
      </c>
      <c r="AD1" s="16" t="s">
        <v>9</v>
      </c>
      <c r="AE1" s="11"/>
      <c r="AF1" s="11"/>
      <c r="AG1" s="11"/>
      <c r="AH1" s="11"/>
    </row>
    <row r="2" spans="1:37">
      <c r="A2" s="12" t="s">
        <v>10</v>
      </c>
      <c r="B2" s="11"/>
      <c r="C2" s="11"/>
      <c r="D2" s="11"/>
      <c r="E2" s="12" t="s">
        <v>113</v>
      </c>
      <c r="F2" s="11"/>
      <c r="G2" s="13"/>
      <c r="H2" s="17"/>
      <c r="I2" s="11"/>
      <c r="J2" s="13"/>
      <c r="K2" s="14"/>
      <c r="L2" s="11"/>
      <c r="M2" s="11"/>
      <c r="N2" s="11"/>
      <c r="O2" s="11"/>
      <c r="P2" s="11"/>
      <c r="Q2" s="15"/>
      <c r="R2" s="15"/>
      <c r="S2" s="15"/>
      <c r="T2" s="11"/>
      <c r="U2" s="11"/>
      <c r="V2" s="11"/>
      <c r="W2" s="11"/>
      <c r="X2" s="11"/>
      <c r="Y2" s="11"/>
      <c r="Z2" s="16" t="s">
        <v>11</v>
      </c>
      <c r="AA2" s="18" t="s">
        <v>12</v>
      </c>
      <c r="AB2" s="18" t="s">
        <v>13</v>
      </c>
      <c r="AC2" s="18"/>
      <c r="AD2" s="19"/>
      <c r="AE2" s="11"/>
      <c r="AF2" s="11"/>
      <c r="AG2" s="11"/>
      <c r="AH2" s="11"/>
    </row>
    <row r="3" spans="1:37">
      <c r="A3" s="12" t="s">
        <v>14</v>
      </c>
      <c r="B3" s="11"/>
      <c r="C3" s="11"/>
      <c r="D3" s="11"/>
      <c r="E3" s="12" t="s">
        <v>524</v>
      </c>
      <c r="F3" s="11"/>
      <c r="G3" s="13"/>
      <c r="H3" s="11"/>
      <c r="I3" s="11"/>
      <c r="J3" s="13"/>
      <c r="K3" s="14"/>
      <c r="L3" s="11"/>
      <c r="M3" s="11"/>
      <c r="N3" s="11"/>
      <c r="O3" s="11"/>
      <c r="P3" s="11"/>
      <c r="Q3" s="15"/>
      <c r="R3" s="15"/>
      <c r="S3" s="15"/>
      <c r="T3" s="11"/>
      <c r="U3" s="11"/>
      <c r="V3" s="11"/>
      <c r="W3" s="11"/>
      <c r="X3" s="11"/>
      <c r="Y3" s="11"/>
      <c r="Z3" s="16" t="s">
        <v>15</v>
      </c>
      <c r="AA3" s="18" t="s">
        <v>16</v>
      </c>
      <c r="AB3" s="18" t="s">
        <v>13</v>
      </c>
      <c r="AC3" s="18" t="s">
        <v>17</v>
      </c>
      <c r="AD3" s="19" t="s">
        <v>18</v>
      </c>
      <c r="AE3" s="11"/>
      <c r="AF3" s="11"/>
      <c r="AG3" s="11"/>
      <c r="AH3" s="11"/>
    </row>
    <row r="4" spans="1:37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5"/>
      <c r="R4" s="15"/>
      <c r="S4" s="15"/>
      <c r="T4" s="11"/>
      <c r="U4" s="11"/>
      <c r="V4" s="11"/>
      <c r="W4" s="11"/>
      <c r="X4" s="11"/>
      <c r="Y4" s="11"/>
      <c r="Z4" s="16" t="s">
        <v>19</v>
      </c>
      <c r="AA4" s="18" t="s">
        <v>20</v>
      </c>
      <c r="AB4" s="18" t="s">
        <v>13</v>
      </c>
      <c r="AC4" s="18"/>
      <c r="AD4" s="19"/>
      <c r="AE4" s="11"/>
      <c r="AF4" s="11"/>
      <c r="AG4" s="11"/>
      <c r="AH4" s="11"/>
    </row>
    <row r="5" spans="1:37">
      <c r="A5" s="12" t="s">
        <v>114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5"/>
      <c r="R5" s="15"/>
      <c r="S5" s="15"/>
      <c r="T5" s="11"/>
      <c r="U5" s="11"/>
      <c r="V5" s="11"/>
      <c r="W5" s="11"/>
      <c r="X5" s="11"/>
      <c r="Y5" s="11"/>
      <c r="Z5" s="16" t="s">
        <v>21</v>
      </c>
      <c r="AA5" s="18" t="s">
        <v>16</v>
      </c>
      <c r="AB5" s="18" t="s">
        <v>13</v>
      </c>
      <c r="AC5" s="18" t="s">
        <v>17</v>
      </c>
      <c r="AD5" s="19" t="s">
        <v>18</v>
      </c>
      <c r="AE5" s="11"/>
      <c r="AF5" s="11"/>
      <c r="AG5" s="11"/>
      <c r="AH5" s="11"/>
    </row>
    <row r="6" spans="1:37">
      <c r="A6" s="12" t="s">
        <v>115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5"/>
      <c r="R6" s="15"/>
      <c r="S6" s="15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</row>
    <row r="7" spans="1:37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5"/>
      <c r="R7" s="15"/>
      <c r="S7" s="15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</row>
    <row r="8" spans="1:37" ht="13.8">
      <c r="A8" s="11" t="s">
        <v>116</v>
      </c>
      <c r="B8" s="20"/>
      <c r="C8" s="17"/>
      <c r="D8" s="21" t="str">
        <f>CONCATENATE(AA2," ",AB2," ",AC2," ",AD2)</f>
        <v xml:space="preserve">Prehľad rozpočtových nákladov v EUR  </v>
      </c>
      <c r="E8" s="15"/>
      <c r="F8" s="11"/>
      <c r="G8" s="13"/>
      <c r="H8" s="13"/>
      <c r="I8" s="13"/>
      <c r="J8" s="13"/>
      <c r="K8" s="14"/>
      <c r="L8" s="14"/>
      <c r="M8" s="15"/>
      <c r="N8" s="15"/>
      <c r="O8" s="11"/>
      <c r="P8" s="11"/>
      <c r="Q8" s="15"/>
      <c r="R8" s="15"/>
      <c r="S8" s="15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</row>
    <row r="9" spans="1:37">
      <c r="A9" s="22" t="s">
        <v>22</v>
      </c>
      <c r="B9" s="22" t="s">
        <v>23</v>
      </c>
      <c r="C9" s="22" t="s">
        <v>24</v>
      </c>
      <c r="D9" s="22" t="s">
        <v>25</v>
      </c>
      <c r="E9" s="22" t="s">
        <v>26</v>
      </c>
      <c r="F9" s="22" t="s">
        <v>27</v>
      </c>
      <c r="G9" s="22" t="s">
        <v>28</v>
      </c>
      <c r="H9" s="22" t="s">
        <v>29</v>
      </c>
      <c r="I9" s="22" t="s">
        <v>30</v>
      </c>
      <c r="J9" s="22" t="s">
        <v>31</v>
      </c>
      <c r="K9" s="146" t="s">
        <v>32</v>
      </c>
      <c r="L9" s="146"/>
      <c r="M9" s="147" t="s">
        <v>33</v>
      </c>
      <c r="N9" s="147"/>
      <c r="O9" s="22" t="s">
        <v>4</v>
      </c>
      <c r="P9" s="24" t="s">
        <v>34</v>
      </c>
      <c r="Q9" s="22" t="s">
        <v>26</v>
      </c>
      <c r="R9" s="22" t="s">
        <v>26</v>
      </c>
      <c r="S9" s="24" t="s">
        <v>26</v>
      </c>
      <c r="T9" s="25" t="s">
        <v>35</v>
      </c>
      <c r="U9" s="26" t="s">
        <v>36</v>
      </c>
      <c r="V9" s="27" t="s">
        <v>37</v>
      </c>
      <c r="W9" s="22" t="s">
        <v>38</v>
      </c>
      <c r="X9" s="22" t="s">
        <v>39</v>
      </c>
      <c r="Y9" s="22" t="s">
        <v>40</v>
      </c>
      <c r="Z9" s="28" t="s">
        <v>41</v>
      </c>
      <c r="AA9" s="28" t="s">
        <v>42</v>
      </c>
      <c r="AB9" s="22" t="s">
        <v>37</v>
      </c>
      <c r="AC9" s="22" t="s">
        <v>43</v>
      </c>
      <c r="AD9" s="22" t="s">
        <v>44</v>
      </c>
      <c r="AE9" s="29" t="s">
        <v>45</v>
      </c>
      <c r="AF9" s="29" t="s">
        <v>46</v>
      </c>
      <c r="AG9" s="29" t="s">
        <v>26</v>
      </c>
      <c r="AH9" s="29" t="s">
        <v>47</v>
      </c>
      <c r="AJ9" s="11" t="s">
        <v>133</v>
      </c>
      <c r="AK9" s="11" t="s">
        <v>135</v>
      </c>
    </row>
    <row r="10" spans="1:37">
      <c r="A10" s="30" t="s">
        <v>48</v>
      </c>
      <c r="B10" s="30" t="s">
        <v>49</v>
      </c>
      <c r="C10" s="31"/>
      <c r="D10" s="30" t="s">
        <v>50</v>
      </c>
      <c r="E10" s="30" t="s">
        <v>51</v>
      </c>
      <c r="F10" s="30" t="s">
        <v>52</v>
      </c>
      <c r="G10" s="30" t="s">
        <v>53</v>
      </c>
      <c r="H10" s="30" t="s">
        <v>54</v>
      </c>
      <c r="I10" s="30" t="s">
        <v>55</v>
      </c>
      <c r="J10" s="30"/>
      <c r="K10" s="30" t="s">
        <v>28</v>
      </c>
      <c r="L10" s="30" t="s">
        <v>31</v>
      </c>
      <c r="M10" s="32" t="s">
        <v>28</v>
      </c>
      <c r="N10" s="30" t="s">
        <v>31</v>
      </c>
      <c r="O10" s="30" t="s">
        <v>56</v>
      </c>
      <c r="P10" s="32"/>
      <c r="Q10" s="30" t="s">
        <v>57</v>
      </c>
      <c r="R10" s="30" t="s">
        <v>58</v>
      </c>
      <c r="S10" s="32" t="s">
        <v>59</v>
      </c>
      <c r="T10" s="33" t="s">
        <v>60</v>
      </c>
      <c r="U10" s="34" t="s">
        <v>61</v>
      </c>
      <c r="V10" s="35" t="s">
        <v>62</v>
      </c>
      <c r="W10" s="36"/>
      <c r="X10" s="37"/>
      <c r="Y10" s="37"/>
      <c r="Z10" s="38" t="s">
        <v>63</v>
      </c>
      <c r="AA10" s="38" t="s">
        <v>48</v>
      </c>
      <c r="AB10" s="30" t="s">
        <v>64</v>
      </c>
      <c r="AC10" s="37"/>
      <c r="AD10" s="37"/>
      <c r="AE10" s="39"/>
      <c r="AF10" s="39"/>
      <c r="AG10" s="39"/>
      <c r="AH10" s="39"/>
      <c r="AJ10" s="11" t="s">
        <v>134</v>
      </c>
      <c r="AK10" s="11" t="s">
        <v>136</v>
      </c>
    </row>
    <row r="12" spans="1:37">
      <c r="B12" s="129" t="s">
        <v>137</v>
      </c>
    </row>
    <row r="13" spans="1:37">
      <c r="B13" s="3" t="s">
        <v>138</v>
      </c>
    </row>
    <row r="14" spans="1:37">
      <c r="A14" s="1">
        <v>1</v>
      </c>
      <c r="B14" s="2" t="s">
        <v>139</v>
      </c>
      <c r="C14" s="3" t="s">
        <v>140</v>
      </c>
      <c r="D14" s="4" t="s">
        <v>141</v>
      </c>
      <c r="E14" s="5">
        <v>2</v>
      </c>
      <c r="F14" s="6" t="s">
        <v>142</v>
      </c>
      <c r="G14" s="7">
        <v>0</v>
      </c>
      <c r="H14" s="7">
        <f>ROUND(E14*G14,2)</f>
        <v>0</v>
      </c>
      <c r="J14" s="7">
        <f>ROUND(E14*G14,2)</f>
        <v>0</v>
      </c>
      <c r="K14" s="8">
        <v>6.8799999999999998E-3</v>
      </c>
      <c r="L14" s="8">
        <f>E14*K14</f>
        <v>1.376E-2</v>
      </c>
      <c r="N14" s="5">
        <f>E14*M14</f>
        <v>0</v>
      </c>
      <c r="O14" s="6">
        <v>20</v>
      </c>
      <c r="P14" s="6" t="s">
        <v>143</v>
      </c>
      <c r="V14" s="9" t="s">
        <v>102</v>
      </c>
      <c r="W14" s="10">
        <v>0.48399999999999999</v>
      </c>
      <c r="X14" s="3" t="s">
        <v>144</v>
      </c>
      <c r="Y14" s="3" t="s">
        <v>140</v>
      </c>
      <c r="Z14" s="6" t="s">
        <v>145</v>
      </c>
      <c r="AB14" s="6">
        <v>1</v>
      </c>
      <c r="AJ14" s="11" t="s">
        <v>146</v>
      </c>
      <c r="AK14" s="11" t="s">
        <v>147</v>
      </c>
    </row>
    <row r="15" spans="1:37">
      <c r="A15" s="1">
        <v>2</v>
      </c>
      <c r="B15" s="2" t="s">
        <v>148</v>
      </c>
      <c r="C15" s="3" t="s">
        <v>149</v>
      </c>
      <c r="D15" s="4" t="s">
        <v>150</v>
      </c>
      <c r="E15" s="5">
        <v>2</v>
      </c>
      <c r="F15" s="6" t="s">
        <v>142</v>
      </c>
      <c r="G15" s="7">
        <v>0</v>
      </c>
      <c r="I15" s="7">
        <f>ROUND(E15*G15,2)</f>
        <v>0</v>
      </c>
      <c r="J15" s="7">
        <f>ROUND(E15*G15,2)</f>
        <v>0</v>
      </c>
      <c r="K15" s="8">
        <v>2.5999999999999999E-2</v>
      </c>
      <c r="L15" s="8">
        <f>E15*K15</f>
        <v>5.1999999999999998E-2</v>
      </c>
      <c r="N15" s="5">
        <f>E15*M15</f>
        <v>0</v>
      </c>
      <c r="O15" s="6">
        <v>20</v>
      </c>
      <c r="P15" s="6" t="s">
        <v>151</v>
      </c>
      <c r="V15" s="9" t="s">
        <v>95</v>
      </c>
      <c r="X15" s="3" t="s">
        <v>149</v>
      </c>
      <c r="Y15" s="3" t="s">
        <v>149</v>
      </c>
      <c r="Z15" s="6" t="s">
        <v>152</v>
      </c>
      <c r="AA15" s="3" t="s">
        <v>153</v>
      </c>
      <c r="AB15" s="6">
        <v>2</v>
      </c>
      <c r="AJ15" s="11" t="s">
        <v>154</v>
      </c>
      <c r="AK15" s="11" t="s">
        <v>147</v>
      </c>
    </row>
    <row r="16" spans="1:37" ht="20.399999999999999">
      <c r="A16" s="1">
        <v>3</v>
      </c>
      <c r="B16" s="2" t="s">
        <v>155</v>
      </c>
      <c r="C16" s="3" t="s">
        <v>156</v>
      </c>
      <c r="D16" s="4" t="s">
        <v>157</v>
      </c>
      <c r="E16" s="5">
        <v>6.5</v>
      </c>
      <c r="F16" s="6" t="s">
        <v>158</v>
      </c>
      <c r="G16" s="7">
        <v>0</v>
      </c>
      <c r="H16" s="7">
        <f>ROUND(E16*G16,2)</f>
        <v>0</v>
      </c>
      <c r="J16" s="7">
        <f>ROUND(E16*G16,2)</f>
        <v>0</v>
      </c>
      <c r="L16" s="8">
        <f>E16*K16</f>
        <v>0</v>
      </c>
      <c r="N16" s="5">
        <f>E16*M16</f>
        <v>0</v>
      </c>
      <c r="O16" s="6">
        <v>20</v>
      </c>
      <c r="P16" s="6" t="s">
        <v>159</v>
      </c>
      <c r="V16" s="9" t="s">
        <v>102</v>
      </c>
      <c r="W16" s="10">
        <v>1.56</v>
      </c>
      <c r="X16" s="3" t="s">
        <v>160</v>
      </c>
      <c r="Y16" s="3" t="s">
        <v>156</v>
      </c>
      <c r="Z16" s="6" t="s">
        <v>161</v>
      </c>
      <c r="AB16" s="6">
        <v>1</v>
      </c>
      <c r="AJ16" s="11" t="s">
        <v>146</v>
      </c>
      <c r="AK16" s="11" t="s">
        <v>147</v>
      </c>
    </row>
    <row r="17" spans="1:37">
      <c r="D17" s="131" t="s">
        <v>162</v>
      </c>
      <c r="E17" s="132"/>
      <c r="F17" s="133"/>
      <c r="G17" s="134"/>
      <c r="H17" s="134"/>
      <c r="I17" s="134"/>
      <c r="J17" s="134"/>
      <c r="K17" s="135"/>
      <c r="L17" s="135"/>
      <c r="M17" s="132"/>
      <c r="N17" s="132"/>
      <c r="O17" s="133"/>
      <c r="P17" s="133"/>
      <c r="Q17" s="132"/>
      <c r="R17" s="132"/>
      <c r="S17" s="132"/>
      <c r="T17" s="136"/>
      <c r="U17" s="136"/>
      <c r="V17" s="136" t="s">
        <v>0</v>
      </c>
      <c r="W17" s="137"/>
      <c r="X17" s="133"/>
    </row>
    <row r="18" spans="1:37">
      <c r="D18" s="131" t="s">
        <v>163</v>
      </c>
      <c r="E18" s="132"/>
      <c r="F18" s="133"/>
      <c r="G18" s="134"/>
      <c r="H18" s="134"/>
      <c r="I18" s="134"/>
      <c r="J18" s="134"/>
      <c r="K18" s="135"/>
      <c r="L18" s="135"/>
      <c r="M18" s="132"/>
      <c r="N18" s="132"/>
      <c r="O18" s="133"/>
      <c r="P18" s="133"/>
      <c r="Q18" s="132"/>
      <c r="R18" s="132"/>
      <c r="S18" s="132"/>
      <c r="T18" s="136"/>
      <c r="U18" s="136"/>
      <c r="V18" s="136" t="s">
        <v>0</v>
      </c>
      <c r="W18" s="137"/>
      <c r="X18" s="133"/>
    </row>
    <row r="19" spans="1:37">
      <c r="A19" s="1">
        <v>4</v>
      </c>
      <c r="B19" s="2" t="s">
        <v>164</v>
      </c>
      <c r="C19" s="3" t="s">
        <v>165</v>
      </c>
      <c r="D19" s="4" t="s">
        <v>166</v>
      </c>
      <c r="E19" s="5">
        <v>17.097999999999999</v>
      </c>
      <c r="F19" s="6" t="s">
        <v>167</v>
      </c>
      <c r="G19" s="7">
        <v>0</v>
      </c>
      <c r="H19" s="7">
        <f>ROUND(E19*G19,2)</f>
        <v>0</v>
      </c>
      <c r="J19" s="7">
        <f>ROUND(E19*G19,2)</f>
        <v>0</v>
      </c>
      <c r="K19" s="8">
        <v>7.8619999999999995E-2</v>
      </c>
      <c r="L19" s="8">
        <f>E19*K19</f>
        <v>1.3442447599999998</v>
      </c>
      <c r="N19" s="5">
        <f>E19*M19</f>
        <v>0</v>
      </c>
      <c r="O19" s="6">
        <v>20</v>
      </c>
      <c r="P19" s="6" t="s">
        <v>168</v>
      </c>
      <c r="V19" s="9" t="s">
        <v>102</v>
      </c>
      <c r="W19" s="10">
        <v>8.19</v>
      </c>
      <c r="X19" s="3" t="s">
        <v>169</v>
      </c>
      <c r="Y19" s="3" t="s">
        <v>165</v>
      </c>
      <c r="Z19" s="6" t="s">
        <v>161</v>
      </c>
      <c r="AB19" s="6">
        <v>1</v>
      </c>
      <c r="AJ19" s="11" t="s">
        <v>146</v>
      </c>
      <c r="AK19" s="11" t="s">
        <v>147</v>
      </c>
    </row>
    <row r="20" spans="1:37">
      <c r="D20" s="131" t="s">
        <v>170</v>
      </c>
      <c r="E20" s="132"/>
      <c r="F20" s="133"/>
      <c r="G20" s="134"/>
      <c r="H20" s="134"/>
      <c r="I20" s="134"/>
      <c r="J20" s="134"/>
      <c r="K20" s="135"/>
      <c r="L20" s="135"/>
      <c r="M20" s="132"/>
      <c r="N20" s="132"/>
      <c r="O20" s="133"/>
      <c r="P20" s="133"/>
      <c r="Q20" s="132"/>
      <c r="R20" s="132"/>
      <c r="S20" s="132"/>
      <c r="T20" s="136"/>
      <c r="U20" s="136"/>
      <c r="V20" s="136" t="s">
        <v>0</v>
      </c>
      <c r="W20" s="137"/>
      <c r="X20" s="133"/>
    </row>
    <row r="21" spans="1:37">
      <c r="D21" s="131" t="s">
        <v>171</v>
      </c>
      <c r="E21" s="132"/>
      <c r="F21" s="133"/>
      <c r="G21" s="134"/>
      <c r="H21" s="134"/>
      <c r="I21" s="134"/>
      <c r="J21" s="134"/>
      <c r="K21" s="135"/>
      <c r="L21" s="135"/>
      <c r="M21" s="132"/>
      <c r="N21" s="132"/>
      <c r="O21" s="133"/>
      <c r="P21" s="133"/>
      <c r="Q21" s="132"/>
      <c r="R21" s="132"/>
      <c r="S21" s="132"/>
      <c r="T21" s="136"/>
      <c r="U21" s="136"/>
      <c r="V21" s="136" t="s">
        <v>0</v>
      </c>
      <c r="W21" s="137"/>
      <c r="X21" s="133"/>
    </row>
    <row r="22" spans="1:37">
      <c r="D22" s="131" t="s">
        <v>172</v>
      </c>
      <c r="E22" s="132"/>
      <c r="F22" s="133"/>
      <c r="G22" s="134"/>
      <c r="H22" s="134"/>
      <c r="I22" s="134"/>
      <c r="J22" s="134"/>
      <c r="K22" s="135"/>
      <c r="L22" s="135"/>
      <c r="M22" s="132"/>
      <c r="N22" s="132"/>
      <c r="O22" s="133"/>
      <c r="P22" s="133"/>
      <c r="Q22" s="132"/>
      <c r="R22" s="132"/>
      <c r="S22" s="132"/>
      <c r="T22" s="136"/>
      <c r="U22" s="136"/>
      <c r="V22" s="136" t="s">
        <v>0</v>
      </c>
      <c r="W22" s="137"/>
      <c r="X22" s="133"/>
    </row>
    <row r="23" spans="1:37">
      <c r="D23" s="131" t="s">
        <v>173</v>
      </c>
      <c r="E23" s="132"/>
      <c r="F23" s="133"/>
      <c r="G23" s="134"/>
      <c r="H23" s="134"/>
      <c r="I23" s="134"/>
      <c r="J23" s="134"/>
      <c r="K23" s="135"/>
      <c r="L23" s="135"/>
      <c r="M23" s="132"/>
      <c r="N23" s="132"/>
      <c r="O23" s="133"/>
      <c r="P23" s="133"/>
      <c r="Q23" s="132"/>
      <c r="R23" s="132"/>
      <c r="S23" s="132"/>
      <c r="T23" s="136"/>
      <c r="U23" s="136"/>
      <c r="V23" s="136" t="s">
        <v>0</v>
      </c>
      <c r="W23" s="137"/>
      <c r="X23" s="133"/>
    </row>
    <row r="24" spans="1:37">
      <c r="D24" s="138" t="s">
        <v>174</v>
      </c>
      <c r="E24" s="139">
        <f>J24</f>
        <v>0</v>
      </c>
      <c r="H24" s="139">
        <f>SUM(H12:H23)</f>
        <v>0</v>
      </c>
      <c r="I24" s="139">
        <f>SUM(I12:I23)</f>
        <v>0</v>
      </c>
      <c r="J24" s="139">
        <f>SUM(J12:J23)</f>
        <v>0</v>
      </c>
      <c r="L24" s="140">
        <f>SUM(L12:L23)</f>
        <v>1.4100047599999999</v>
      </c>
      <c r="N24" s="141">
        <f>SUM(N12:N23)</f>
        <v>0</v>
      </c>
      <c r="W24" s="10">
        <f>SUM(W12:W23)</f>
        <v>10.234</v>
      </c>
    </row>
    <row r="26" spans="1:37">
      <c r="B26" s="3" t="s">
        <v>175</v>
      </c>
    </row>
    <row r="27" spans="1:37" ht="20.399999999999999">
      <c r="A27" s="1">
        <v>5</v>
      </c>
      <c r="B27" s="2" t="s">
        <v>155</v>
      </c>
      <c r="C27" s="3" t="s">
        <v>176</v>
      </c>
      <c r="D27" s="4" t="s">
        <v>177</v>
      </c>
      <c r="E27" s="5">
        <v>0.67900000000000005</v>
      </c>
      <c r="F27" s="6" t="s">
        <v>167</v>
      </c>
      <c r="G27" s="7">
        <v>0</v>
      </c>
      <c r="H27" s="7">
        <f>ROUND(E27*G27,2)</f>
        <v>0</v>
      </c>
      <c r="J27" s="7">
        <f>ROUND(E27*G27,2)</f>
        <v>0</v>
      </c>
      <c r="K27" s="8">
        <v>5.731E-2</v>
      </c>
      <c r="L27" s="8">
        <f>E27*K27</f>
        <v>3.8913490000000002E-2</v>
      </c>
      <c r="N27" s="5">
        <f>E27*M27</f>
        <v>0</v>
      </c>
      <c r="O27" s="6">
        <v>20</v>
      </c>
      <c r="P27" s="6" t="s">
        <v>178</v>
      </c>
      <c r="V27" s="9" t="s">
        <v>102</v>
      </c>
      <c r="W27" s="10">
        <v>0.67800000000000005</v>
      </c>
      <c r="X27" s="3" t="s">
        <v>179</v>
      </c>
      <c r="Y27" s="3" t="s">
        <v>176</v>
      </c>
      <c r="Z27" s="6" t="s">
        <v>180</v>
      </c>
      <c r="AB27" s="6">
        <v>1</v>
      </c>
      <c r="AJ27" s="11" t="s">
        <v>146</v>
      </c>
      <c r="AK27" s="11" t="s">
        <v>147</v>
      </c>
    </row>
    <row r="28" spans="1:37">
      <c r="D28" s="131" t="s">
        <v>181</v>
      </c>
      <c r="E28" s="132"/>
      <c r="F28" s="133"/>
      <c r="G28" s="134"/>
      <c r="H28" s="134"/>
      <c r="I28" s="134"/>
      <c r="J28" s="134"/>
      <c r="K28" s="135"/>
      <c r="L28" s="135"/>
      <c r="M28" s="132"/>
      <c r="N28" s="132"/>
      <c r="O28" s="133"/>
      <c r="P28" s="133"/>
      <c r="Q28" s="132"/>
      <c r="R28" s="132"/>
      <c r="S28" s="132"/>
      <c r="T28" s="136"/>
      <c r="U28" s="136"/>
      <c r="V28" s="136" t="s">
        <v>0</v>
      </c>
      <c r="W28" s="137"/>
      <c r="X28" s="133"/>
    </row>
    <row r="29" spans="1:37" ht="20.399999999999999">
      <c r="A29" s="1">
        <v>6</v>
      </c>
      <c r="B29" s="2" t="s">
        <v>164</v>
      </c>
      <c r="C29" s="3" t="s">
        <v>182</v>
      </c>
      <c r="D29" s="4" t="s">
        <v>183</v>
      </c>
      <c r="E29" s="5">
        <v>58.924999999999997</v>
      </c>
      <c r="F29" s="6" t="s">
        <v>167</v>
      </c>
      <c r="G29" s="7">
        <v>0</v>
      </c>
      <c r="H29" s="7">
        <f>ROUND(E29*G29,2)</f>
        <v>0</v>
      </c>
      <c r="J29" s="7">
        <f>ROUND(E29*G29,2)</f>
        <v>0</v>
      </c>
      <c r="K29" s="8">
        <v>7.0000000000000001E-3</v>
      </c>
      <c r="L29" s="8">
        <f>E29*K29</f>
        <v>0.41247499999999998</v>
      </c>
      <c r="N29" s="5">
        <f>E29*M29</f>
        <v>0</v>
      </c>
      <c r="O29" s="6">
        <v>20</v>
      </c>
      <c r="P29" s="6" t="s">
        <v>184</v>
      </c>
      <c r="V29" s="9" t="s">
        <v>102</v>
      </c>
      <c r="W29" s="10">
        <v>11.49</v>
      </c>
      <c r="X29" s="3" t="s">
        <v>185</v>
      </c>
      <c r="Y29" s="3" t="s">
        <v>182</v>
      </c>
      <c r="Z29" s="6" t="s">
        <v>180</v>
      </c>
      <c r="AB29" s="6">
        <v>1</v>
      </c>
      <c r="AJ29" s="11" t="s">
        <v>146</v>
      </c>
      <c r="AK29" s="11" t="s">
        <v>147</v>
      </c>
    </row>
    <row r="30" spans="1:37">
      <c r="D30" s="131" t="s">
        <v>186</v>
      </c>
      <c r="E30" s="132"/>
      <c r="F30" s="133"/>
      <c r="G30" s="134"/>
      <c r="H30" s="134"/>
      <c r="I30" s="134"/>
      <c r="J30" s="134"/>
      <c r="K30" s="135"/>
      <c r="L30" s="135"/>
      <c r="M30" s="132"/>
      <c r="N30" s="132"/>
      <c r="O30" s="133"/>
      <c r="P30" s="133"/>
      <c r="Q30" s="132"/>
      <c r="R30" s="132"/>
      <c r="S30" s="132"/>
      <c r="T30" s="136"/>
      <c r="U30" s="136"/>
      <c r="V30" s="136" t="s">
        <v>0</v>
      </c>
      <c r="W30" s="137"/>
      <c r="X30" s="133"/>
    </row>
    <row r="31" spans="1:37">
      <c r="D31" s="131" t="s">
        <v>187</v>
      </c>
      <c r="E31" s="132"/>
      <c r="F31" s="133"/>
      <c r="G31" s="134"/>
      <c r="H31" s="134"/>
      <c r="I31" s="134"/>
      <c r="J31" s="134"/>
      <c r="K31" s="135"/>
      <c r="L31" s="135"/>
      <c r="M31" s="132"/>
      <c r="N31" s="132"/>
      <c r="O31" s="133"/>
      <c r="P31" s="133"/>
      <c r="Q31" s="132"/>
      <c r="R31" s="132"/>
      <c r="S31" s="132"/>
      <c r="T31" s="136"/>
      <c r="U31" s="136"/>
      <c r="V31" s="136" t="s">
        <v>0</v>
      </c>
      <c r="W31" s="137"/>
      <c r="X31" s="133"/>
    </row>
    <row r="32" spans="1:37">
      <c r="D32" s="131" t="s">
        <v>188</v>
      </c>
      <c r="E32" s="132"/>
      <c r="F32" s="133"/>
      <c r="G32" s="134"/>
      <c r="H32" s="134"/>
      <c r="I32" s="134"/>
      <c r="J32" s="134"/>
      <c r="K32" s="135"/>
      <c r="L32" s="135"/>
      <c r="M32" s="132"/>
      <c r="N32" s="132"/>
      <c r="O32" s="133"/>
      <c r="P32" s="133"/>
      <c r="Q32" s="132"/>
      <c r="R32" s="132"/>
      <c r="S32" s="132"/>
      <c r="T32" s="136"/>
      <c r="U32" s="136"/>
      <c r="V32" s="136" t="s">
        <v>0</v>
      </c>
      <c r="W32" s="137"/>
      <c r="X32" s="133"/>
    </row>
    <row r="33" spans="1:37">
      <c r="D33" s="131" t="s">
        <v>189</v>
      </c>
      <c r="E33" s="132"/>
      <c r="F33" s="133"/>
      <c r="G33" s="134"/>
      <c r="H33" s="134"/>
      <c r="I33" s="134"/>
      <c r="J33" s="134"/>
      <c r="K33" s="135"/>
      <c r="L33" s="135"/>
      <c r="M33" s="132"/>
      <c r="N33" s="132"/>
      <c r="O33" s="133"/>
      <c r="P33" s="133"/>
      <c r="Q33" s="132"/>
      <c r="R33" s="132"/>
      <c r="S33" s="132"/>
      <c r="T33" s="136"/>
      <c r="U33" s="136"/>
      <c r="V33" s="136" t="s">
        <v>0</v>
      </c>
      <c r="W33" s="137"/>
      <c r="X33" s="133"/>
    </row>
    <row r="34" spans="1:37">
      <c r="D34" s="131" t="s">
        <v>190</v>
      </c>
      <c r="E34" s="132"/>
      <c r="F34" s="133"/>
      <c r="G34" s="134"/>
      <c r="H34" s="134"/>
      <c r="I34" s="134"/>
      <c r="J34" s="134"/>
      <c r="K34" s="135"/>
      <c r="L34" s="135"/>
      <c r="M34" s="132"/>
      <c r="N34" s="132"/>
      <c r="O34" s="133"/>
      <c r="P34" s="133"/>
      <c r="Q34" s="132"/>
      <c r="R34" s="132"/>
      <c r="S34" s="132"/>
      <c r="T34" s="136"/>
      <c r="U34" s="136"/>
      <c r="V34" s="136" t="s">
        <v>0</v>
      </c>
      <c r="W34" s="137"/>
      <c r="X34" s="133"/>
    </row>
    <row r="35" spans="1:37">
      <c r="D35" s="131" t="s">
        <v>191</v>
      </c>
      <c r="E35" s="132"/>
      <c r="F35" s="133"/>
      <c r="G35" s="134"/>
      <c r="H35" s="134"/>
      <c r="I35" s="134"/>
      <c r="J35" s="134"/>
      <c r="K35" s="135"/>
      <c r="L35" s="135"/>
      <c r="M35" s="132"/>
      <c r="N35" s="132"/>
      <c r="O35" s="133"/>
      <c r="P35" s="133"/>
      <c r="Q35" s="132"/>
      <c r="R35" s="132"/>
      <c r="S35" s="132"/>
      <c r="T35" s="136"/>
      <c r="U35" s="136"/>
      <c r="V35" s="136" t="s">
        <v>0</v>
      </c>
      <c r="W35" s="137"/>
      <c r="X35" s="133"/>
    </row>
    <row r="36" spans="1:37">
      <c r="D36" s="131" t="s">
        <v>181</v>
      </c>
      <c r="E36" s="132"/>
      <c r="F36" s="133"/>
      <c r="G36" s="134"/>
      <c r="H36" s="134"/>
      <c r="I36" s="134"/>
      <c r="J36" s="134"/>
      <c r="K36" s="135"/>
      <c r="L36" s="135"/>
      <c r="M36" s="132"/>
      <c r="N36" s="132"/>
      <c r="O36" s="133"/>
      <c r="P36" s="133"/>
      <c r="Q36" s="132"/>
      <c r="R36" s="132"/>
      <c r="S36" s="132"/>
      <c r="T36" s="136"/>
      <c r="U36" s="136"/>
      <c r="V36" s="136" t="s">
        <v>0</v>
      </c>
      <c r="W36" s="137"/>
      <c r="X36" s="133"/>
    </row>
    <row r="37" spans="1:37">
      <c r="A37" s="1">
        <v>7</v>
      </c>
      <c r="B37" s="2" t="s">
        <v>164</v>
      </c>
      <c r="C37" s="3" t="s">
        <v>192</v>
      </c>
      <c r="D37" s="4" t="s">
        <v>193</v>
      </c>
      <c r="E37" s="5">
        <v>58.246000000000002</v>
      </c>
      <c r="F37" s="6" t="s">
        <v>167</v>
      </c>
      <c r="G37" s="7">
        <v>0</v>
      </c>
      <c r="H37" s="7">
        <f>ROUND(E37*G37,2)</f>
        <v>0</v>
      </c>
      <c r="J37" s="7">
        <f>ROUND(E37*G37,2)</f>
        <v>0</v>
      </c>
      <c r="K37" s="8">
        <v>2.9749999999999999E-2</v>
      </c>
      <c r="L37" s="8">
        <f>E37*K37</f>
        <v>1.7328185</v>
      </c>
      <c r="N37" s="5">
        <f>E37*M37</f>
        <v>0</v>
      </c>
      <c r="O37" s="6">
        <v>20</v>
      </c>
      <c r="P37" s="6" t="s">
        <v>194</v>
      </c>
      <c r="V37" s="9" t="s">
        <v>102</v>
      </c>
      <c r="W37" s="10">
        <v>23.297999999999998</v>
      </c>
      <c r="X37" s="3" t="s">
        <v>195</v>
      </c>
      <c r="Y37" s="3" t="s">
        <v>192</v>
      </c>
      <c r="Z37" s="6" t="s">
        <v>180</v>
      </c>
      <c r="AB37" s="6">
        <v>1</v>
      </c>
      <c r="AJ37" s="11" t="s">
        <v>146</v>
      </c>
      <c r="AK37" s="11" t="s">
        <v>147</v>
      </c>
    </row>
    <row r="38" spans="1:37">
      <c r="D38" s="131" t="s">
        <v>186</v>
      </c>
      <c r="E38" s="132"/>
      <c r="F38" s="133"/>
      <c r="G38" s="134"/>
      <c r="H38" s="134"/>
      <c r="I38" s="134"/>
      <c r="J38" s="134"/>
      <c r="K38" s="135"/>
      <c r="L38" s="135"/>
      <c r="M38" s="132"/>
      <c r="N38" s="132"/>
      <c r="O38" s="133"/>
      <c r="P38" s="133"/>
      <c r="Q38" s="132"/>
      <c r="R38" s="132"/>
      <c r="S38" s="132"/>
      <c r="T38" s="136"/>
      <c r="U38" s="136"/>
      <c r="V38" s="136" t="s">
        <v>0</v>
      </c>
      <c r="W38" s="137"/>
      <c r="X38" s="133"/>
    </row>
    <row r="39" spans="1:37">
      <c r="D39" s="131" t="s">
        <v>187</v>
      </c>
      <c r="E39" s="132"/>
      <c r="F39" s="133"/>
      <c r="G39" s="134"/>
      <c r="H39" s="134"/>
      <c r="I39" s="134"/>
      <c r="J39" s="134"/>
      <c r="K39" s="135"/>
      <c r="L39" s="135"/>
      <c r="M39" s="132"/>
      <c r="N39" s="132"/>
      <c r="O39" s="133"/>
      <c r="P39" s="133"/>
      <c r="Q39" s="132"/>
      <c r="R39" s="132"/>
      <c r="S39" s="132"/>
      <c r="T39" s="136"/>
      <c r="U39" s="136"/>
      <c r="V39" s="136" t="s">
        <v>0</v>
      </c>
      <c r="W39" s="137"/>
      <c r="X39" s="133"/>
    </row>
    <row r="40" spans="1:37">
      <c r="D40" s="131" t="s">
        <v>188</v>
      </c>
      <c r="E40" s="132"/>
      <c r="F40" s="133"/>
      <c r="G40" s="134"/>
      <c r="H40" s="134"/>
      <c r="I40" s="134"/>
      <c r="J40" s="134"/>
      <c r="K40" s="135"/>
      <c r="L40" s="135"/>
      <c r="M40" s="132"/>
      <c r="N40" s="132"/>
      <c r="O40" s="133"/>
      <c r="P40" s="133"/>
      <c r="Q40" s="132"/>
      <c r="R40" s="132"/>
      <c r="S40" s="132"/>
      <c r="T40" s="136"/>
      <c r="U40" s="136"/>
      <c r="V40" s="136" t="s">
        <v>0</v>
      </c>
      <c r="W40" s="137"/>
      <c r="X40" s="133"/>
    </row>
    <row r="41" spans="1:37">
      <c r="D41" s="131" t="s">
        <v>189</v>
      </c>
      <c r="E41" s="132"/>
      <c r="F41" s="133"/>
      <c r="G41" s="134"/>
      <c r="H41" s="134"/>
      <c r="I41" s="134"/>
      <c r="J41" s="134"/>
      <c r="K41" s="135"/>
      <c r="L41" s="135"/>
      <c r="M41" s="132"/>
      <c r="N41" s="132"/>
      <c r="O41" s="133"/>
      <c r="P41" s="133"/>
      <c r="Q41" s="132"/>
      <c r="R41" s="132"/>
      <c r="S41" s="132"/>
      <c r="T41" s="136"/>
      <c r="U41" s="136"/>
      <c r="V41" s="136" t="s">
        <v>0</v>
      </c>
      <c r="W41" s="137"/>
      <c r="X41" s="133"/>
    </row>
    <row r="42" spans="1:37">
      <c r="D42" s="131" t="s">
        <v>190</v>
      </c>
      <c r="E42" s="132"/>
      <c r="F42" s="133"/>
      <c r="G42" s="134"/>
      <c r="H42" s="134"/>
      <c r="I42" s="134"/>
      <c r="J42" s="134"/>
      <c r="K42" s="135"/>
      <c r="L42" s="135"/>
      <c r="M42" s="132"/>
      <c r="N42" s="132"/>
      <c r="O42" s="133"/>
      <c r="P42" s="133"/>
      <c r="Q42" s="132"/>
      <c r="R42" s="132"/>
      <c r="S42" s="132"/>
      <c r="T42" s="136"/>
      <c r="U42" s="136"/>
      <c r="V42" s="136" t="s">
        <v>0</v>
      </c>
      <c r="W42" s="137"/>
      <c r="X42" s="133"/>
    </row>
    <row r="43" spans="1:37">
      <c r="A43" s="1">
        <v>8</v>
      </c>
      <c r="B43" s="2" t="s">
        <v>164</v>
      </c>
      <c r="C43" s="3" t="s">
        <v>196</v>
      </c>
      <c r="D43" s="4" t="s">
        <v>197</v>
      </c>
      <c r="E43" s="5">
        <v>73.715999999999994</v>
      </c>
      <c r="F43" s="6" t="s">
        <v>167</v>
      </c>
      <c r="G43" s="7">
        <v>0</v>
      </c>
      <c r="H43" s="7">
        <f>ROUND(E43*G43,2)</f>
        <v>0</v>
      </c>
      <c r="J43" s="7">
        <f>ROUND(E43*G43,2)</f>
        <v>0</v>
      </c>
      <c r="K43" s="8">
        <v>4.4600000000000004E-3</v>
      </c>
      <c r="L43" s="8">
        <f>E43*K43</f>
        <v>0.32877336000000001</v>
      </c>
      <c r="N43" s="5">
        <f>E43*M43</f>
        <v>0</v>
      </c>
      <c r="O43" s="6">
        <v>20</v>
      </c>
      <c r="P43" s="6" t="s">
        <v>198</v>
      </c>
      <c r="V43" s="9" t="s">
        <v>102</v>
      </c>
      <c r="W43" s="10">
        <v>19.460999999999999</v>
      </c>
      <c r="X43" s="3" t="s">
        <v>199</v>
      </c>
      <c r="Y43" s="3" t="s">
        <v>196</v>
      </c>
      <c r="Z43" s="6" t="s">
        <v>180</v>
      </c>
      <c r="AB43" s="6">
        <v>1</v>
      </c>
      <c r="AJ43" s="11" t="s">
        <v>146</v>
      </c>
      <c r="AK43" s="11" t="s">
        <v>147</v>
      </c>
    </row>
    <row r="44" spans="1:37">
      <c r="D44" s="131" t="s">
        <v>186</v>
      </c>
      <c r="E44" s="132"/>
      <c r="F44" s="133"/>
      <c r="G44" s="134"/>
      <c r="H44" s="134"/>
      <c r="I44" s="134"/>
      <c r="J44" s="134"/>
      <c r="K44" s="135"/>
      <c r="L44" s="135"/>
      <c r="M44" s="132"/>
      <c r="N44" s="132"/>
      <c r="O44" s="133"/>
      <c r="P44" s="133"/>
      <c r="Q44" s="132"/>
      <c r="R44" s="132"/>
      <c r="S44" s="132"/>
      <c r="T44" s="136"/>
      <c r="U44" s="136"/>
      <c r="V44" s="136" t="s">
        <v>0</v>
      </c>
      <c r="W44" s="137"/>
      <c r="X44" s="133"/>
    </row>
    <row r="45" spans="1:37">
      <c r="D45" s="131" t="s">
        <v>187</v>
      </c>
      <c r="E45" s="132"/>
      <c r="F45" s="133"/>
      <c r="G45" s="134"/>
      <c r="H45" s="134"/>
      <c r="I45" s="134"/>
      <c r="J45" s="134"/>
      <c r="K45" s="135"/>
      <c r="L45" s="135"/>
      <c r="M45" s="132"/>
      <c r="N45" s="132"/>
      <c r="O45" s="133"/>
      <c r="P45" s="133"/>
      <c r="Q45" s="132"/>
      <c r="R45" s="132"/>
      <c r="S45" s="132"/>
      <c r="T45" s="136"/>
      <c r="U45" s="136"/>
      <c r="V45" s="136" t="s">
        <v>0</v>
      </c>
      <c r="W45" s="137"/>
      <c r="X45" s="133"/>
    </row>
    <row r="46" spans="1:37">
      <c r="D46" s="131" t="s">
        <v>200</v>
      </c>
      <c r="E46" s="132"/>
      <c r="F46" s="133"/>
      <c r="G46" s="134"/>
      <c r="H46" s="134"/>
      <c r="I46" s="134"/>
      <c r="J46" s="134"/>
      <c r="K46" s="135"/>
      <c r="L46" s="135"/>
      <c r="M46" s="132"/>
      <c r="N46" s="132"/>
      <c r="O46" s="133"/>
      <c r="P46" s="133"/>
      <c r="Q46" s="132"/>
      <c r="R46" s="132"/>
      <c r="S46" s="132"/>
      <c r="T46" s="136"/>
      <c r="U46" s="136"/>
      <c r="V46" s="136" t="s">
        <v>0</v>
      </c>
      <c r="W46" s="137"/>
      <c r="X46" s="133"/>
    </row>
    <row r="47" spans="1:37">
      <c r="D47" s="131" t="s">
        <v>189</v>
      </c>
      <c r="E47" s="132"/>
      <c r="F47" s="133"/>
      <c r="G47" s="134"/>
      <c r="H47" s="134"/>
      <c r="I47" s="134"/>
      <c r="J47" s="134"/>
      <c r="K47" s="135"/>
      <c r="L47" s="135"/>
      <c r="M47" s="132"/>
      <c r="N47" s="132"/>
      <c r="O47" s="133"/>
      <c r="P47" s="133"/>
      <c r="Q47" s="132"/>
      <c r="R47" s="132"/>
      <c r="S47" s="132"/>
      <c r="T47" s="136"/>
      <c r="U47" s="136"/>
      <c r="V47" s="136" t="s">
        <v>0</v>
      </c>
      <c r="W47" s="137"/>
      <c r="X47" s="133"/>
    </row>
    <row r="48" spans="1:37">
      <c r="D48" s="131" t="s">
        <v>190</v>
      </c>
      <c r="E48" s="132"/>
      <c r="F48" s="133"/>
      <c r="G48" s="134"/>
      <c r="H48" s="134"/>
      <c r="I48" s="134"/>
      <c r="J48" s="134"/>
      <c r="K48" s="135"/>
      <c r="L48" s="135"/>
      <c r="M48" s="132"/>
      <c r="N48" s="132"/>
      <c r="O48" s="133"/>
      <c r="P48" s="133"/>
      <c r="Q48" s="132"/>
      <c r="R48" s="132"/>
      <c r="S48" s="132"/>
      <c r="T48" s="136"/>
      <c r="U48" s="136"/>
      <c r="V48" s="136" t="s">
        <v>0</v>
      </c>
      <c r="W48" s="137"/>
      <c r="X48" s="133"/>
    </row>
    <row r="49" spans="1:37">
      <c r="A49" s="1">
        <v>9</v>
      </c>
      <c r="B49" s="2" t="s">
        <v>164</v>
      </c>
      <c r="C49" s="3" t="s">
        <v>201</v>
      </c>
      <c r="D49" s="4" t="s">
        <v>202</v>
      </c>
      <c r="E49" s="5">
        <v>13.898999999999999</v>
      </c>
      <c r="F49" s="6" t="s">
        <v>167</v>
      </c>
      <c r="G49" s="7">
        <v>0</v>
      </c>
      <c r="H49" s="7">
        <f>ROUND(E49*G49,2)</f>
        <v>0</v>
      </c>
      <c r="J49" s="7">
        <f>ROUND(E49*G49,2)</f>
        <v>0</v>
      </c>
      <c r="K49" s="8">
        <v>2.7799999999999999E-3</v>
      </c>
      <c r="L49" s="8">
        <f>E49*K49</f>
        <v>3.8639219999999995E-2</v>
      </c>
      <c r="N49" s="5">
        <f>E49*M49</f>
        <v>0</v>
      </c>
      <c r="O49" s="6">
        <v>20</v>
      </c>
      <c r="P49" s="6" t="s">
        <v>203</v>
      </c>
      <c r="V49" s="9" t="s">
        <v>102</v>
      </c>
      <c r="W49" s="10">
        <v>4.92</v>
      </c>
      <c r="X49" s="3" t="s">
        <v>204</v>
      </c>
      <c r="Y49" s="3" t="s">
        <v>201</v>
      </c>
      <c r="Z49" s="6" t="s">
        <v>152</v>
      </c>
      <c r="AB49" s="6">
        <v>1</v>
      </c>
      <c r="AJ49" s="11" t="s">
        <v>146</v>
      </c>
      <c r="AK49" s="11" t="s">
        <v>147</v>
      </c>
    </row>
    <row r="50" spans="1:37">
      <c r="D50" s="131" t="s">
        <v>205</v>
      </c>
      <c r="E50" s="132"/>
      <c r="F50" s="133"/>
      <c r="G50" s="134"/>
      <c r="H50" s="134"/>
      <c r="I50" s="134"/>
      <c r="J50" s="134"/>
      <c r="K50" s="135"/>
      <c r="L50" s="135"/>
      <c r="M50" s="132"/>
      <c r="N50" s="132"/>
      <c r="O50" s="133"/>
      <c r="P50" s="133"/>
      <c r="Q50" s="132"/>
      <c r="R50" s="132"/>
      <c r="S50" s="132"/>
      <c r="T50" s="136"/>
      <c r="U50" s="136"/>
      <c r="V50" s="136" t="s">
        <v>0</v>
      </c>
      <c r="W50" s="137"/>
      <c r="X50" s="133"/>
    </row>
    <row r="51" spans="1:37">
      <c r="D51" s="131" t="s">
        <v>206</v>
      </c>
      <c r="E51" s="132"/>
      <c r="F51" s="133"/>
      <c r="G51" s="134"/>
      <c r="H51" s="134"/>
      <c r="I51" s="134"/>
      <c r="J51" s="134"/>
      <c r="K51" s="135"/>
      <c r="L51" s="135"/>
      <c r="M51" s="132"/>
      <c r="N51" s="132"/>
      <c r="O51" s="133"/>
      <c r="P51" s="133"/>
      <c r="Q51" s="132"/>
      <c r="R51" s="132"/>
      <c r="S51" s="132"/>
      <c r="T51" s="136"/>
      <c r="U51" s="136"/>
      <c r="V51" s="136" t="s">
        <v>0</v>
      </c>
      <c r="W51" s="137"/>
      <c r="X51" s="133"/>
    </row>
    <row r="52" spans="1:37">
      <c r="A52" s="1">
        <v>10</v>
      </c>
      <c r="B52" s="2" t="s">
        <v>164</v>
      </c>
      <c r="C52" s="3" t="s">
        <v>207</v>
      </c>
      <c r="D52" s="4" t="s">
        <v>208</v>
      </c>
      <c r="E52" s="5">
        <v>1</v>
      </c>
      <c r="F52" s="6" t="s">
        <v>142</v>
      </c>
      <c r="G52" s="7">
        <v>0</v>
      </c>
      <c r="H52" s="7">
        <f>ROUND(E52*G52,2)</f>
        <v>0</v>
      </c>
      <c r="J52" s="7">
        <f>ROUND(E52*G52,2)</f>
        <v>0</v>
      </c>
      <c r="K52" s="8">
        <v>1.8859999999999998E-2</v>
      </c>
      <c r="L52" s="8">
        <f>E52*K52</f>
        <v>1.8859999999999998E-2</v>
      </c>
      <c r="N52" s="5">
        <f>E52*M52</f>
        <v>0</v>
      </c>
      <c r="O52" s="6">
        <v>20</v>
      </c>
      <c r="P52" s="6" t="s">
        <v>209</v>
      </c>
      <c r="V52" s="9" t="s">
        <v>102</v>
      </c>
      <c r="W52" s="10">
        <v>0.754</v>
      </c>
      <c r="X52" s="3" t="s">
        <v>210</v>
      </c>
      <c r="Y52" s="3" t="s">
        <v>207</v>
      </c>
      <c r="Z52" s="6" t="s">
        <v>211</v>
      </c>
      <c r="AB52" s="6">
        <v>1</v>
      </c>
      <c r="AJ52" s="11" t="s">
        <v>146</v>
      </c>
      <c r="AK52" s="11" t="s">
        <v>147</v>
      </c>
    </row>
    <row r="53" spans="1:37">
      <c r="A53" s="1">
        <v>11</v>
      </c>
      <c r="B53" s="2" t="s">
        <v>148</v>
      </c>
      <c r="C53" s="3" t="s">
        <v>212</v>
      </c>
      <c r="D53" s="144" t="s">
        <v>213</v>
      </c>
      <c r="E53" s="5">
        <v>1</v>
      </c>
      <c r="F53" s="6" t="s">
        <v>142</v>
      </c>
      <c r="G53" s="7">
        <v>0</v>
      </c>
      <c r="I53" s="7">
        <f>ROUND(E53*G53,2)</f>
        <v>0</v>
      </c>
      <c r="J53" s="7">
        <f>ROUND(E53*G53,2)</f>
        <v>0</v>
      </c>
      <c r="K53" s="8">
        <v>1.1900000000000001E-2</v>
      </c>
      <c r="L53" s="8">
        <f>E53*K53</f>
        <v>1.1900000000000001E-2</v>
      </c>
      <c r="N53" s="5">
        <f>E53*M53</f>
        <v>0</v>
      </c>
      <c r="O53" s="6">
        <v>20</v>
      </c>
      <c r="P53" s="6" t="s">
        <v>214</v>
      </c>
      <c r="V53" s="9" t="s">
        <v>95</v>
      </c>
      <c r="X53" s="3" t="s">
        <v>215</v>
      </c>
      <c r="Y53" s="3" t="s">
        <v>212</v>
      </c>
      <c r="Z53" s="6" t="s">
        <v>216</v>
      </c>
      <c r="AA53" s="3" t="s">
        <v>153</v>
      </c>
      <c r="AB53" s="6">
        <v>8</v>
      </c>
      <c r="AJ53" s="11" t="s">
        <v>154</v>
      </c>
      <c r="AK53" s="11" t="s">
        <v>147</v>
      </c>
    </row>
    <row r="54" spans="1:37">
      <c r="D54" s="138" t="s">
        <v>217</v>
      </c>
      <c r="E54" s="139">
        <f>J54</f>
        <v>0</v>
      </c>
      <c r="H54" s="139">
        <f>SUM(H26:H53)</f>
        <v>0</v>
      </c>
      <c r="I54" s="139">
        <f>SUM(I26:I53)</f>
        <v>0</v>
      </c>
      <c r="J54" s="139">
        <f>SUM(J26:J53)</f>
        <v>0</v>
      </c>
      <c r="L54" s="140">
        <f>SUM(L26:L53)</f>
        <v>2.5823795699999996</v>
      </c>
      <c r="N54" s="141">
        <f>SUM(N26:N53)</f>
        <v>0</v>
      </c>
      <c r="W54" s="10">
        <f>SUM(W26:W53)</f>
        <v>60.600999999999999</v>
      </c>
    </row>
    <row r="56" spans="1:37">
      <c r="B56" s="3" t="s">
        <v>218</v>
      </c>
    </row>
    <row r="57" spans="1:37" ht="20.399999999999999">
      <c r="A57" s="1">
        <v>12</v>
      </c>
      <c r="B57" s="2" t="s">
        <v>219</v>
      </c>
      <c r="C57" s="3" t="s">
        <v>220</v>
      </c>
      <c r="D57" s="4" t="s">
        <v>221</v>
      </c>
      <c r="E57" s="5">
        <v>13.92</v>
      </c>
      <c r="F57" s="6" t="s">
        <v>158</v>
      </c>
      <c r="G57" s="7">
        <v>0</v>
      </c>
      <c r="H57" s="7">
        <f>ROUND(E57*G57,2)</f>
        <v>0</v>
      </c>
      <c r="J57" s="7">
        <f>ROUND(E57*G57,2)</f>
        <v>0</v>
      </c>
      <c r="K57" s="8">
        <v>8.0000000000000007E-5</v>
      </c>
      <c r="L57" s="8">
        <f>E57*K57</f>
        <v>1.1136000000000002E-3</v>
      </c>
      <c r="N57" s="5">
        <f>E57*M57</f>
        <v>0</v>
      </c>
      <c r="O57" s="6">
        <v>20</v>
      </c>
      <c r="P57" s="6" t="s">
        <v>222</v>
      </c>
      <c r="V57" s="9" t="s">
        <v>102</v>
      </c>
      <c r="W57" s="10">
        <v>4.6349999999999998</v>
      </c>
      <c r="X57" s="3" t="s">
        <v>223</v>
      </c>
      <c r="Y57" s="3" t="s">
        <v>220</v>
      </c>
      <c r="Z57" s="6" t="s">
        <v>224</v>
      </c>
      <c r="AB57" s="6">
        <v>1</v>
      </c>
      <c r="AJ57" s="11" t="s">
        <v>146</v>
      </c>
      <c r="AK57" s="11" t="s">
        <v>147</v>
      </c>
    </row>
    <row r="58" spans="1:37">
      <c r="D58" s="131" t="s">
        <v>225</v>
      </c>
      <c r="E58" s="132"/>
      <c r="F58" s="133"/>
      <c r="G58" s="134"/>
      <c r="H58" s="134"/>
      <c r="I58" s="134"/>
      <c r="J58" s="134"/>
      <c r="K58" s="135"/>
      <c r="L58" s="135"/>
      <c r="M58" s="132"/>
      <c r="N58" s="132"/>
      <c r="O58" s="133"/>
      <c r="P58" s="133"/>
      <c r="Q58" s="132"/>
      <c r="R58" s="132"/>
      <c r="S58" s="132"/>
      <c r="T58" s="136"/>
      <c r="U58" s="136"/>
      <c r="V58" s="136" t="s">
        <v>0</v>
      </c>
      <c r="W58" s="137"/>
      <c r="X58" s="133"/>
    </row>
    <row r="59" spans="1:37">
      <c r="D59" s="131" t="s">
        <v>226</v>
      </c>
      <c r="E59" s="132"/>
      <c r="F59" s="133"/>
      <c r="G59" s="134"/>
      <c r="H59" s="134"/>
      <c r="I59" s="134"/>
      <c r="J59" s="134"/>
      <c r="K59" s="135"/>
      <c r="L59" s="135"/>
      <c r="M59" s="132"/>
      <c r="N59" s="132"/>
      <c r="O59" s="133"/>
      <c r="P59" s="133"/>
      <c r="Q59" s="132"/>
      <c r="R59" s="132"/>
      <c r="S59" s="132"/>
      <c r="T59" s="136"/>
      <c r="U59" s="136"/>
      <c r="V59" s="136" t="s">
        <v>0</v>
      </c>
      <c r="W59" s="137"/>
      <c r="X59" s="133"/>
    </row>
    <row r="60" spans="1:37">
      <c r="A60" s="1">
        <v>13</v>
      </c>
      <c r="B60" s="2" t="s">
        <v>227</v>
      </c>
      <c r="C60" s="3" t="s">
        <v>228</v>
      </c>
      <c r="D60" s="4" t="s">
        <v>229</v>
      </c>
      <c r="E60" s="5">
        <v>25.456</v>
      </c>
      <c r="F60" s="6" t="s">
        <v>167</v>
      </c>
      <c r="G60" s="7">
        <v>0</v>
      </c>
      <c r="H60" s="7">
        <f>ROUND(E60*G60,2)</f>
        <v>0</v>
      </c>
      <c r="J60" s="7">
        <f>ROUND(E60*G60,2)</f>
        <v>0</v>
      </c>
      <c r="K60" s="8">
        <v>1.66E-3</v>
      </c>
      <c r="L60" s="8">
        <f>E60*K60</f>
        <v>4.2256959999999996E-2</v>
      </c>
      <c r="N60" s="5">
        <f>E60*M60</f>
        <v>0</v>
      </c>
      <c r="O60" s="6">
        <v>20</v>
      </c>
      <c r="P60" s="6" t="s">
        <v>230</v>
      </c>
      <c r="V60" s="9" t="s">
        <v>102</v>
      </c>
      <c r="W60" s="10">
        <v>4.7089999999999996</v>
      </c>
      <c r="X60" s="3" t="s">
        <v>231</v>
      </c>
      <c r="Y60" s="3" t="s">
        <v>228</v>
      </c>
      <c r="Z60" s="6" t="s">
        <v>232</v>
      </c>
      <c r="AB60" s="6">
        <v>1</v>
      </c>
      <c r="AJ60" s="11" t="s">
        <v>146</v>
      </c>
      <c r="AK60" s="11" t="s">
        <v>147</v>
      </c>
    </row>
    <row r="61" spans="1:37">
      <c r="D61" s="131" t="s">
        <v>189</v>
      </c>
      <c r="E61" s="132"/>
      <c r="F61" s="133"/>
      <c r="G61" s="134"/>
      <c r="H61" s="134"/>
      <c r="I61" s="134"/>
      <c r="J61" s="134"/>
      <c r="K61" s="135"/>
      <c r="L61" s="135"/>
      <c r="M61" s="132"/>
      <c r="N61" s="132"/>
      <c r="O61" s="133"/>
      <c r="P61" s="133"/>
      <c r="Q61" s="132"/>
      <c r="R61" s="132"/>
      <c r="S61" s="132"/>
      <c r="T61" s="136"/>
      <c r="U61" s="136"/>
      <c r="V61" s="136" t="s">
        <v>0</v>
      </c>
      <c r="W61" s="137"/>
      <c r="X61" s="133"/>
    </row>
    <row r="62" spans="1:37">
      <c r="D62" s="131" t="s">
        <v>233</v>
      </c>
      <c r="E62" s="132"/>
      <c r="F62" s="133"/>
      <c r="G62" s="134"/>
      <c r="H62" s="134"/>
      <c r="I62" s="134"/>
      <c r="J62" s="134"/>
      <c r="K62" s="135"/>
      <c r="L62" s="135"/>
      <c r="M62" s="132"/>
      <c r="N62" s="132"/>
      <c r="O62" s="133"/>
      <c r="P62" s="133"/>
      <c r="Q62" s="132"/>
      <c r="R62" s="132"/>
      <c r="S62" s="132"/>
      <c r="T62" s="136"/>
      <c r="U62" s="136"/>
      <c r="V62" s="136" t="s">
        <v>0</v>
      </c>
      <c r="W62" s="137"/>
      <c r="X62" s="133"/>
    </row>
    <row r="63" spans="1:37">
      <c r="D63" s="131" t="s">
        <v>187</v>
      </c>
      <c r="E63" s="132"/>
      <c r="F63" s="133"/>
      <c r="G63" s="134"/>
      <c r="H63" s="134"/>
      <c r="I63" s="134"/>
      <c r="J63" s="134"/>
      <c r="K63" s="135"/>
      <c r="L63" s="135"/>
      <c r="M63" s="132"/>
      <c r="N63" s="132"/>
      <c r="O63" s="133"/>
      <c r="P63" s="133"/>
      <c r="Q63" s="132"/>
      <c r="R63" s="132"/>
      <c r="S63" s="132"/>
      <c r="T63" s="136"/>
      <c r="U63" s="136"/>
      <c r="V63" s="136" t="s">
        <v>0</v>
      </c>
      <c r="W63" s="137"/>
      <c r="X63" s="133"/>
    </row>
    <row r="64" spans="1:37">
      <c r="D64" s="131" t="s">
        <v>234</v>
      </c>
      <c r="E64" s="132"/>
      <c r="F64" s="133"/>
      <c r="G64" s="134"/>
      <c r="H64" s="134"/>
      <c r="I64" s="134"/>
      <c r="J64" s="134"/>
      <c r="K64" s="135"/>
      <c r="L64" s="135"/>
      <c r="M64" s="132"/>
      <c r="N64" s="132"/>
      <c r="O64" s="133"/>
      <c r="P64" s="133"/>
      <c r="Q64" s="132"/>
      <c r="R64" s="132"/>
      <c r="S64" s="132"/>
      <c r="T64" s="136"/>
      <c r="U64" s="136"/>
      <c r="V64" s="136" t="s">
        <v>0</v>
      </c>
      <c r="W64" s="137"/>
      <c r="X64" s="133"/>
    </row>
    <row r="65" spans="1:37">
      <c r="D65" s="131" t="s">
        <v>235</v>
      </c>
      <c r="E65" s="132"/>
      <c r="F65" s="133"/>
      <c r="G65" s="134"/>
      <c r="H65" s="134"/>
      <c r="I65" s="134"/>
      <c r="J65" s="134"/>
      <c r="K65" s="135"/>
      <c r="L65" s="135"/>
      <c r="M65" s="132"/>
      <c r="N65" s="132"/>
      <c r="O65" s="133"/>
      <c r="P65" s="133"/>
      <c r="Q65" s="132"/>
      <c r="R65" s="132"/>
      <c r="S65" s="132"/>
      <c r="T65" s="136"/>
      <c r="U65" s="136"/>
      <c r="V65" s="136" t="s">
        <v>0</v>
      </c>
      <c r="W65" s="137"/>
      <c r="X65" s="133"/>
    </row>
    <row r="66" spans="1:37" ht="20.399999999999999">
      <c r="A66" s="1">
        <v>14</v>
      </c>
      <c r="B66" s="2" t="s">
        <v>164</v>
      </c>
      <c r="C66" s="3" t="s">
        <v>236</v>
      </c>
      <c r="D66" s="4" t="s">
        <v>237</v>
      </c>
      <c r="E66" s="5">
        <v>25.456</v>
      </c>
      <c r="F66" s="6" t="s">
        <v>167</v>
      </c>
      <c r="G66" s="7">
        <v>0</v>
      </c>
      <c r="H66" s="7">
        <f>ROUND(E66*G66,2)</f>
        <v>0</v>
      </c>
      <c r="J66" s="7">
        <f>ROUND(E66*G66,2)</f>
        <v>0</v>
      </c>
      <c r="K66" s="8">
        <v>2.0000000000000002E-5</v>
      </c>
      <c r="L66" s="8">
        <f>E66*K66</f>
        <v>5.0912000000000006E-4</v>
      </c>
      <c r="N66" s="5">
        <f>E66*M66</f>
        <v>0</v>
      </c>
      <c r="O66" s="6">
        <v>20</v>
      </c>
      <c r="P66" s="6" t="s">
        <v>238</v>
      </c>
      <c r="V66" s="9" t="s">
        <v>102</v>
      </c>
      <c r="W66" s="10">
        <v>7.2039999999999997</v>
      </c>
      <c r="X66" s="3" t="s">
        <v>239</v>
      </c>
      <c r="Y66" s="3" t="s">
        <v>236</v>
      </c>
      <c r="Z66" s="6" t="s">
        <v>240</v>
      </c>
      <c r="AB66" s="6">
        <v>1</v>
      </c>
      <c r="AJ66" s="11" t="s">
        <v>146</v>
      </c>
      <c r="AK66" s="11" t="s">
        <v>147</v>
      </c>
    </row>
    <row r="67" spans="1:37">
      <c r="D67" s="131" t="s">
        <v>189</v>
      </c>
      <c r="E67" s="132"/>
      <c r="F67" s="133"/>
      <c r="G67" s="134"/>
      <c r="H67" s="134"/>
      <c r="I67" s="134"/>
      <c r="J67" s="134"/>
      <c r="K67" s="135"/>
      <c r="L67" s="135"/>
      <c r="M67" s="132"/>
      <c r="N67" s="132"/>
      <c r="O67" s="133"/>
      <c r="P67" s="133"/>
      <c r="Q67" s="132"/>
      <c r="R67" s="132"/>
      <c r="S67" s="132"/>
      <c r="T67" s="136"/>
      <c r="U67" s="136"/>
      <c r="V67" s="136" t="s">
        <v>0</v>
      </c>
      <c r="W67" s="137"/>
      <c r="X67" s="133"/>
    </row>
    <row r="68" spans="1:37">
      <c r="D68" s="131" t="s">
        <v>233</v>
      </c>
      <c r="E68" s="132"/>
      <c r="F68" s="133"/>
      <c r="G68" s="134"/>
      <c r="H68" s="134"/>
      <c r="I68" s="134"/>
      <c r="J68" s="134"/>
      <c r="K68" s="135"/>
      <c r="L68" s="135"/>
      <c r="M68" s="132"/>
      <c r="N68" s="132"/>
      <c r="O68" s="133"/>
      <c r="P68" s="133"/>
      <c r="Q68" s="132"/>
      <c r="R68" s="132"/>
      <c r="S68" s="132"/>
      <c r="T68" s="136"/>
      <c r="U68" s="136"/>
      <c r="V68" s="136" t="s">
        <v>0</v>
      </c>
      <c r="W68" s="137"/>
      <c r="X68" s="133"/>
    </row>
    <row r="69" spans="1:37">
      <c r="D69" s="131" t="s">
        <v>187</v>
      </c>
      <c r="E69" s="132"/>
      <c r="F69" s="133"/>
      <c r="G69" s="134"/>
      <c r="H69" s="134"/>
      <c r="I69" s="134"/>
      <c r="J69" s="134"/>
      <c r="K69" s="135"/>
      <c r="L69" s="135"/>
      <c r="M69" s="132"/>
      <c r="N69" s="132"/>
      <c r="O69" s="133"/>
      <c r="P69" s="133"/>
      <c r="Q69" s="132"/>
      <c r="R69" s="132"/>
      <c r="S69" s="132"/>
      <c r="T69" s="136"/>
      <c r="U69" s="136"/>
      <c r="V69" s="136" t="s">
        <v>0</v>
      </c>
      <c r="W69" s="137"/>
      <c r="X69" s="133"/>
    </row>
    <row r="70" spans="1:37">
      <c r="D70" s="131" t="s">
        <v>234</v>
      </c>
      <c r="E70" s="132"/>
      <c r="F70" s="133"/>
      <c r="G70" s="134"/>
      <c r="H70" s="134"/>
      <c r="I70" s="134"/>
      <c r="J70" s="134"/>
      <c r="K70" s="135"/>
      <c r="L70" s="135"/>
      <c r="M70" s="132"/>
      <c r="N70" s="132"/>
      <c r="O70" s="133"/>
      <c r="P70" s="133"/>
      <c r="Q70" s="132"/>
      <c r="R70" s="132"/>
      <c r="S70" s="132"/>
      <c r="T70" s="136"/>
      <c r="U70" s="136"/>
      <c r="V70" s="136" t="s">
        <v>0</v>
      </c>
      <c r="W70" s="137"/>
      <c r="X70" s="133"/>
    </row>
    <row r="71" spans="1:37">
      <c r="D71" s="131" t="s">
        <v>235</v>
      </c>
      <c r="E71" s="132"/>
      <c r="F71" s="133"/>
      <c r="G71" s="134"/>
      <c r="H71" s="134"/>
      <c r="I71" s="134"/>
      <c r="J71" s="134"/>
      <c r="K71" s="135"/>
      <c r="L71" s="135"/>
      <c r="M71" s="132"/>
      <c r="N71" s="132"/>
      <c r="O71" s="133"/>
      <c r="P71" s="133"/>
      <c r="Q71" s="132"/>
      <c r="R71" s="132"/>
      <c r="S71" s="132"/>
      <c r="T71" s="136"/>
      <c r="U71" s="136"/>
      <c r="V71" s="136" t="s">
        <v>0</v>
      </c>
      <c r="W71" s="137"/>
      <c r="X71" s="133"/>
    </row>
    <row r="72" spans="1:37">
      <c r="A72" s="1">
        <v>15</v>
      </c>
      <c r="B72" s="2" t="s">
        <v>164</v>
      </c>
      <c r="C72" s="3" t="s">
        <v>241</v>
      </c>
      <c r="D72" s="4" t="s">
        <v>242</v>
      </c>
      <c r="E72" s="5">
        <v>13.58</v>
      </c>
      <c r="F72" s="6" t="s">
        <v>158</v>
      </c>
      <c r="G72" s="7">
        <v>0</v>
      </c>
      <c r="H72" s="7">
        <f>ROUND(E72*G72,2)</f>
        <v>0</v>
      </c>
      <c r="J72" s="7">
        <f>ROUND(E72*G72,2)</f>
        <v>0</v>
      </c>
      <c r="L72" s="8">
        <f>E72*K72</f>
        <v>0</v>
      </c>
      <c r="N72" s="5">
        <f>E72*M72</f>
        <v>0</v>
      </c>
      <c r="O72" s="6">
        <v>20</v>
      </c>
      <c r="P72" s="6" t="s">
        <v>243</v>
      </c>
      <c r="V72" s="9" t="s">
        <v>102</v>
      </c>
      <c r="W72" s="10">
        <v>1.2769999999999999</v>
      </c>
      <c r="X72" s="3" t="s">
        <v>244</v>
      </c>
      <c r="Y72" s="3" t="s">
        <v>241</v>
      </c>
      <c r="Z72" s="6" t="s">
        <v>152</v>
      </c>
      <c r="AB72" s="6">
        <v>1</v>
      </c>
      <c r="AJ72" s="11" t="s">
        <v>146</v>
      </c>
      <c r="AK72" s="11" t="s">
        <v>147</v>
      </c>
    </row>
    <row r="73" spans="1:37">
      <c r="D73" s="131" t="s">
        <v>245</v>
      </c>
      <c r="E73" s="132"/>
      <c r="F73" s="133"/>
      <c r="G73" s="134"/>
      <c r="H73" s="134"/>
      <c r="I73" s="134"/>
      <c r="J73" s="134"/>
      <c r="K73" s="135"/>
      <c r="L73" s="135"/>
      <c r="M73" s="132"/>
      <c r="N73" s="132"/>
      <c r="O73" s="133"/>
      <c r="P73" s="133"/>
      <c r="Q73" s="132"/>
      <c r="R73" s="132"/>
      <c r="S73" s="132"/>
      <c r="T73" s="136"/>
      <c r="U73" s="136"/>
      <c r="V73" s="136" t="s">
        <v>0</v>
      </c>
      <c r="W73" s="137"/>
      <c r="X73" s="133"/>
    </row>
    <row r="74" spans="1:37">
      <c r="A74" s="1">
        <v>16</v>
      </c>
      <c r="B74" s="2" t="s">
        <v>164</v>
      </c>
      <c r="C74" s="3" t="s">
        <v>246</v>
      </c>
      <c r="D74" s="4" t="s">
        <v>247</v>
      </c>
      <c r="E74" s="5">
        <v>7.1790000000000003</v>
      </c>
      <c r="F74" s="6" t="s">
        <v>158</v>
      </c>
      <c r="G74" s="7">
        <v>0</v>
      </c>
      <c r="H74" s="7">
        <f>ROUND(E74*G74,2)</f>
        <v>0</v>
      </c>
      <c r="J74" s="7">
        <f>ROUND(E74*G74,2)</f>
        <v>0</v>
      </c>
      <c r="L74" s="8">
        <f>E74*K74</f>
        <v>0</v>
      </c>
      <c r="N74" s="5">
        <f>E74*M74</f>
        <v>0</v>
      </c>
      <c r="O74" s="6">
        <v>20</v>
      </c>
      <c r="P74" s="6" t="s">
        <v>248</v>
      </c>
      <c r="V74" s="9" t="s">
        <v>102</v>
      </c>
      <c r="W74" s="10">
        <v>0.67500000000000004</v>
      </c>
      <c r="X74" s="3" t="s">
        <v>249</v>
      </c>
      <c r="Y74" s="3" t="s">
        <v>246</v>
      </c>
      <c r="Z74" s="6" t="s">
        <v>152</v>
      </c>
      <c r="AB74" s="6">
        <v>1</v>
      </c>
      <c r="AJ74" s="11" t="s">
        <v>146</v>
      </c>
      <c r="AK74" s="11" t="s">
        <v>147</v>
      </c>
    </row>
    <row r="75" spans="1:37">
      <c r="D75" s="131" t="s">
        <v>191</v>
      </c>
      <c r="E75" s="132"/>
      <c r="F75" s="133"/>
      <c r="G75" s="134"/>
      <c r="H75" s="134"/>
      <c r="I75" s="134"/>
      <c r="J75" s="134"/>
      <c r="K75" s="135"/>
      <c r="L75" s="135"/>
      <c r="M75" s="132"/>
      <c r="N75" s="132"/>
      <c r="O75" s="133"/>
      <c r="P75" s="133"/>
      <c r="Q75" s="132"/>
      <c r="R75" s="132"/>
      <c r="S75" s="132"/>
      <c r="T75" s="136"/>
      <c r="U75" s="136"/>
      <c r="V75" s="136" t="s">
        <v>0</v>
      </c>
      <c r="W75" s="137"/>
      <c r="X75" s="133"/>
    </row>
    <row r="76" spans="1:37">
      <c r="D76" s="131" t="s">
        <v>181</v>
      </c>
      <c r="E76" s="132"/>
      <c r="F76" s="133"/>
      <c r="G76" s="134"/>
      <c r="H76" s="134"/>
      <c r="I76" s="134"/>
      <c r="J76" s="134"/>
      <c r="K76" s="135"/>
      <c r="L76" s="135"/>
      <c r="M76" s="132"/>
      <c r="N76" s="132"/>
      <c r="O76" s="133"/>
      <c r="P76" s="133"/>
      <c r="Q76" s="132"/>
      <c r="R76" s="132"/>
      <c r="S76" s="132"/>
      <c r="T76" s="136"/>
      <c r="U76" s="136"/>
      <c r="V76" s="136" t="s">
        <v>0</v>
      </c>
      <c r="W76" s="137"/>
      <c r="X76" s="133"/>
    </row>
    <row r="77" spans="1:37">
      <c r="D77" s="131" t="s">
        <v>250</v>
      </c>
      <c r="E77" s="132"/>
      <c r="F77" s="133"/>
      <c r="G77" s="134"/>
      <c r="H77" s="134"/>
      <c r="I77" s="134"/>
      <c r="J77" s="134"/>
      <c r="K77" s="135"/>
      <c r="L77" s="135"/>
      <c r="M77" s="132"/>
      <c r="N77" s="132"/>
      <c r="O77" s="133"/>
      <c r="P77" s="133"/>
      <c r="Q77" s="132"/>
      <c r="R77" s="132"/>
      <c r="S77" s="132"/>
      <c r="T77" s="136"/>
      <c r="U77" s="136"/>
      <c r="V77" s="136" t="s">
        <v>0</v>
      </c>
      <c r="W77" s="137"/>
      <c r="X77" s="133"/>
    </row>
    <row r="78" spans="1:37">
      <c r="D78" s="131" t="s">
        <v>163</v>
      </c>
      <c r="E78" s="132"/>
      <c r="F78" s="133"/>
      <c r="G78" s="134"/>
      <c r="H78" s="134"/>
      <c r="I78" s="134"/>
      <c r="J78" s="134"/>
      <c r="K78" s="135"/>
      <c r="L78" s="135"/>
      <c r="M78" s="132"/>
      <c r="N78" s="132"/>
      <c r="O78" s="133"/>
      <c r="P78" s="133"/>
      <c r="Q78" s="132"/>
      <c r="R78" s="132"/>
      <c r="S78" s="132"/>
      <c r="T78" s="136"/>
      <c r="U78" s="136"/>
      <c r="V78" s="136" t="s">
        <v>0</v>
      </c>
      <c r="W78" s="137"/>
      <c r="X78" s="133"/>
    </row>
    <row r="79" spans="1:37">
      <c r="A79" s="1">
        <v>17</v>
      </c>
      <c r="B79" s="2" t="s">
        <v>251</v>
      </c>
      <c r="C79" s="3" t="s">
        <v>252</v>
      </c>
      <c r="D79" s="4" t="s">
        <v>253</v>
      </c>
      <c r="E79" s="5">
        <v>16.992000000000001</v>
      </c>
      <c r="F79" s="6" t="s">
        <v>167</v>
      </c>
      <c r="G79" s="7">
        <v>0</v>
      </c>
      <c r="H79" s="7">
        <f>ROUND(E79*G79,2)</f>
        <v>0</v>
      </c>
      <c r="J79" s="7">
        <f>ROUND(E79*G79,2)</f>
        <v>0</v>
      </c>
      <c r="L79" s="8">
        <f>E79*K79</f>
        <v>0</v>
      </c>
      <c r="M79" s="5">
        <v>0.02</v>
      </c>
      <c r="N79" s="5">
        <f>E79*M79</f>
        <v>0.33984000000000003</v>
      </c>
      <c r="O79" s="6">
        <v>20</v>
      </c>
      <c r="P79" s="6" t="s">
        <v>254</v>
      </c>
      <c r="V79" s="9" t="s">
        <v>102</v>
      </c>
      <c r="W79" s="10">
        <v>5.6239999999999997</v>
      </c>
      <c r="X79" s="3" t="s">
        <v>255</v>
      </c>
      <c r="Y79" s="3" t="s">
        <v>252</v>
      </c>
      <c r="Z79" s="6" t="s">
        <v>256</v>
      </c>
      <c r="AB79" s="6">
        <v>1</v>
      </c>
      <c r="AJ79" s="11" t="s">
        <v>146</v>
      </c>
      <c r="AK79" s="11" t="s">
        <v>147</v>
      </c>
    </row>
    <row r="80" spans="1:37">
      <c r="D80" s="131" t="s">
        <v>257</v>
      </c>
      <c r="E80" s="132"/>
      <c r="F80" s="133"/>
      <c r="G80" s="134"/>
      <c r="H80" s="134"/>
      <c r="I80" s="134"/>
      <c r="J80" s="134"/>
      <c r="K80" s="135"/>
      <c r="L80" s="135"/>
      <c r="M80" s="132"/>
      <c r="N80" s="132"/>
      <c r="O80" s="133"/>
      <c r="P80" s="133"/>
      <c r="Q80" s="132"/>
      <c r="R80" s="132"/>
      <c r="S80" s="132"/>
      <c r="T80" s="136"/>
      <c r="U80" s="136"/>
      <c r="V80" s="136" t="s">
        <v>0</v>
      </c>
      <c r="W80" s="137"/>
      <c r="X80" s="133"/>
    </row>
    <row r="81" spans="1:37">
      <c r="D81" s="131" t="s">
        <v>258</v>
      </c>
      <c r="E81" s="132"/>
      <c r="F81" s="133"/>
      <c r="G81" s="134"/>
      <c r="H81" s="134"/>
      <c r="I81" s="134"/>
      <c r="J81" s="134"/>
      <c r="K81" s="135"/>
      <c r="L81" s="135"/>
      <c r="M81" s="132"/>
      <c r="N81" s="132"/>
      <c r="O81" s="133"/>
      <c r="P81" s="133"/>
      <c r="Q81" s="132"/>
      <c r="R81" s="132"/>
      <c r="S81" s="132"/>
      <c r="T81" s="136"/>
      <c r="U81" s="136"/>
      <c r="V81" s="136" t="s">
        <v>0</v>
      </c>
      <c r="W81" s="137"/>
      <c r="X81" s="133"/>
    </row>
    <row r="82" spans="1:37">
      <c r="D82" s="131" t="s">
        <v>259</v>
      </c>
      <c r="E82" s="132"/>
      <c r="F82" s="133"/>
      <c r="G82" s="134"/>
      <c r="H82" s="134"/>
      <c r="I82" s="134"/>
      <c r="J82" s="134"/>
      <c r="K82" s="135"/>
      <c r="L82" s="135"/>
      <c r="M82" s="132"/>
      <c r="N82" s="132"/>
      <c r="O82" s="133"/>
      <c r="P82" s="133"/>
      <c r="Q82" s="132"/>
      <c r="R82" s="132"/>
      <c r="S82" s="132"/>
      <c r="T82" s="136"/>
      <c r="U82" s="136"/>
      <c r="V82" s="136" t="s">
        <v>0</v>
      </c>
      <c r="W82" s="137"/>
      <c r="X82" s="133"/>
    </row>
    <row r="83" spans="1:37">
      <c r="D83" s="131" t="s">
        <v>260</v>
      </c>
      <c r="E83" s="132"/>
      <c r="F83" s="133"/>
      <c r="G83" s="134"/>
      <c r="H83" s="134"/>
      <c r="I83" s="134"/>
      <c r="J83" s="134"/>
      <c r="K83" s="135"/>
      <c r="L83" s="135"/>
      <c r="M83" s="132"/>
      <c r="N83" s="132"/>
      <c r="O83" s="133"/>
      <c r="P83" s="133"/>
      <c r="Q83" s="132"/>
      <c r="R83" s="132"/>
      <c r="S83" s="132"/>
      <c r="T83" s="136"/>
      <c r="U83" s="136"/>
      <c r="V83" s="136" t="s">
        <v>0</v>
      </c>
      <c r="W83" s="137"/>
      <c r="X83" s="133"/>
    </row>
    <row r="84" spans="1:37">
      <c r="A84" s="1">
        <v>18</v>
      </c>
      <c r="B84" s="2" t="s">
        <v>251</v>
      </c>
      <c r="C84" s="3" t="s">
        <v>261</v>
      </c>
      <c r="D84" s="4" t="s">
        <v>262</v>
      </c>
      <c r="E84" s="5">
        <v>1</v>
      </c>
      <c r="F84" s="6" t="s">
        <v>142</v>
      </c>
      <c r="G84" s="7">
        <v>0</v>
      </c>
      <c r="H84" s="7">
        <f>ROUND(E84*G84,2)</f>
        <v>0</v>
      </c>
      <c r="J84" s="7">
        <f>ROUND(E84*G84,2)</f>
        <v>0</v>
      </c>
      <c r="L84" s="8">
        <f>E84*K84</f>
        <v>0</v>
      </c>
      <c r="N84" s="5">
        <f>E84*M84</f>
        <v>0</v>
      </c>
      <c r="O84" s="6">
        <v>20</v>
      </c>
      <c r="P84" s="6" t="s">
        <v>263</v>
      </c>
      <c r="V84" s="9" t="s">
        <v>102</v>
      </c>
      <c r="W84" s="10">
        <v>0.04</v>
      </c>
      <c r="X84" s="3" t="s">
        <v>264</v>
      </c>
      <c r="Y84" s="3" t="s">
        <v>261</v>
      </c>
      <c r="Z84" s="6" t="s">
        <v>256</v>
      </c>
      <c r="AB84" s="6">
        <v>1</v>
      </c>
      <c r="AJ84" s="11" t="s">
        <v>146</v>
      </c>
      <c r="AK84" s="11" t="s">
        <v>147</v>
      </c>
    </row>
    <row r="85" spans="1:37">
      <c r="A85" s="1">
        <v>19</v>
      </c>
      <c r="B85" s="2" t="s">
        <v>251</v>
      </c>
      <c r="C85" s="3" t="s">
        <v>265</v>
      </c>
      <c r="D85" s="4" t="s">
        <v>266</v>
      </c>
      <c r="E85" s="5">
        <v>2.774</v>
      </c>
      <c r="F85" s="6" t="s">
        <v>167</v>
      </c>
      <c r="G85" s="7">
        <v>0</v>
      </c>
      <c r="H85" s="7">
        <f>ROUND(E85*G85,2)</f>
        <v>0</v>
      </c>
      <c r="J85" s="7">
        <f>ROUND(E85*G85,2)</f>
        <v>0</v>
      </c>
      <c r="K85" s="8">
        <v>9.3999999999999997E-4</v>
      </c>
      <c r="L85" s="8">
        <f>E85*K85</f>
        <v>2.6075600000000001E-3</v>
      </c>
      <c r="M85" s="5">
        <v>5.3999999999999999E-2</v>
      </c>
      <c r="N85" s="5">
        <f>E85*M85</f>
        <v>0.14979600000000001</v>
      </c>
      <c r="O85" s="6">
        <v>20</v>
      </c>
      <c r="P85" s="6" t="s">
        <v>267</v>
      </c>
      <c r="V85" s="9" t="s">
        <v>102</v>
      </c>
      <c r="W85" s="10">
        <v>1.1599999999999999</v>
      </c>
      <c r="X85" s="3" t="s">
        <v>268</v>
      </c>
      <c r="Y85" s="3" t="s">
        <v>265</v>
      </c>
      <c r="Z85" s="6" t="s">
        <v>256</v>
      </c>
      <c r="AB85" s="6">
        <v>1</v>
      </c>
      <c r="AJ85" s="11" t="s">
        <v>146</v>
      </c>
      <c r="AK85" s="11" t="s">
        <v>147</v>
      </c>
    </row>
    <row r="86" spans="1:37">
      <c r="D86" s="131" t="s">
        <v>269</v>
      </c>
      <c r="E86" s="132"/>
      <c r="F86" s="133"/>
      <c r="G86" s="134"/>
      <c r="H86" s="134"/>
      <c r="I86" s="134"/>
      <c r="J86" s="134"/>
      <c r="K86" s="135"/>
      <c r="L86" s="135"/>
      <c r="M86" s="132"/>
      <c r="N86" s="132"/>
      <c r="O86" s="133"/>
      <c r="P86" s="133"/>
      <c r="Q86" s="132"/>
      <c r="R86" s="132"/>
      <c r="S86" s="132"/>
      <c r="T86" s="136"/>
      <c r="U86" s="136"/>
      <c r="V86" s="136" t="s">
        <v>0</v>
      </c>
      <c r="W86" s="137"/>
      <c r="X86" s="133"/>
    </row>
    <row r="87" spans="1:37">
      <c r="D87" s="131" t="s">
        <v>270</v>
      </c>
      <c r="E87" s="132"/>
      <c r="F87" s="133"/>
      <c r="G87" s="134"/>
      <c r="H87" s="134"/>
      <c r="I87" s="134"/>
      <c r="J87" s="134"/>
      <c r="K87" s="135"/>
      <c r="L87" s="135"/>
      <c r="M87" s="132"/>
      <c r="N87" s="132"/>
      <c r="O87" s="133"/>
      <c r="P87" s="133"/>
      <c r="Q87" s="132"/>
      <c r="R87" s="132"/>
      <c r="S87" s="132"/>
      <c r="T87" s="136"/>
      <c r="U87" s="136"/>
      <c r="V87" s="136" t="s">
        <v>0</v>
      </c>
      <c r="W87" s="137"/>
      <c r="X87" s="133"/>
    </row>
    <row r="88" spans="1:37">
      <c r="A88" s="1">
        <v>20</v>
      </c>
      <c r="B88" s="2" t="s">
        <v>251</v>
      </c>
      <c r="C88" s="3" t="s">
        <v>271</v>
      </c>
      <c r="D88" s="4" t="s">
        <v>272</v>
      </c>
      <c r="E88" s="5">
        <v>1.5760000000000001</v>
      </c>
      <c r="F88" s="6" t="s">
        <v>167</v>
      </c>
      <c r="G88" s="7">
        <v>0</v>
      </c>
      <c r="H88" s="7">
        <f>ROUND(E88*G88,2)</f>
        <v>0</v>
      </c>
      <c r="J88" s="7">
        <f>ROUND(E88*G88,2)</f>
        <v>0</v>
      </c>
      <c r="K88" s="8">
        <v>1.1999999999999999E-3</v>
      </c>
      <c r="L88" s="8">
        <f>E88*K88</f>
        <v>1.8912E-3</v>
      </c>
      <c r="M88" s="5">
        <v>8.7999999999999995E-2</v>
      </c>
      <c r="N88" s="5">
        <f>E88*M88</f>
        <v>0.13868800000000001</v>
      </c>
      <c r="O88" s="6">
        <v>20</v>
      </c>
      <c r="P88" s="6" t="s">
        <v>273</v>
      </c>
      <c r="V88" s="9" t="s">
        <v>102</v>
      </c>
      <c r="W88" s="10">
        <v>0.78800000000000003</v>
      </c>
      <c r="X88" s="3" t="s">
        <v>274</v>
      </c>
      <c r="Y88" s="3" t="s">
        <v>271</v>
      </c>
      <c r="Z88" s="6" t="s">
        <v>256</v>
      </c>
      <c r="AB88" s="6">
        <v>1</v>
      </c>
      <c r="AJ88" s="11" t="s">
        <v>146</v>
      </c>
      <c r="AK88" s="11" t="s">
        <v>147</v>
      </c>
    </row>
    <row r="89" spans="1:37">
      <c r="D89" s="131" t="s">
        <v>275</v>
      </c>
      <c r="E89" s="132"/>
      <c r="F89" s="133"/>
      <c r="G89" s="134"/>
      <c r="H89" s="134"/>
      <c r="I89" s="134"/>
      <c r="J89" s="134"/>
      <c r="K89" s="135"/>
      <c r="L89" s="135"/>
      <c r="M89" s="132"/>
      <c r="N89" s="132"/>
      <c r="O89" s="133"/>
      <c r="P89" s="133"/>
      <c r="Q89" s="132"/>
      <c r="R89" s="132"/>
      <c r="S89" s="132"/>
      <c r="T89" s="136"/>
      <c r="U89" s="136"/>
      <c r="V89" s="136" t="s">
        <v>0</v>
      </c>
      <c r="W89" s="137"/>
      <c r="X89" s="133"/>
    </row>
    <row r="90" spans="1:37">
      <c r="A90" s="1">
        <v>21</v>
      </c>
      <c r="B90" s="2" t="s">
        <v>251</v>
      </c>
      <c r="C90" s="3" t="s">
        <v>276</v>
      </c>
      <c r="D90" s="4" t="s">
        <v>277</v>
      </c>
      <c r="E90" s="5">
        <v>6.66</v>
      </c>
      <c r="F90" s="6" t="s">
        <v>158</v>
      </c>
      <c r="G90" s="7">
        <v>0</v>
      </c>
      <c r="H90" s="7">
        <f>ROUND(E90*G90,2)</f>
        <v>0</v>
      </c>
      <c r="J90" s="7">
        <f>ROUND(E90*G90,2)</f>
        <v>0</v>
      </c>
      <c r="L90" s="8">
        <f>E90*K90</f>
        <v>0</v>
      </c>
      <c r="M90" s="5">
        <v>2.1999999999999999E-2</v>
      </c>
      <c r="N90" s="5">
        <f>E90*M90</f>
        <v>0.14651999999999998</v>
      </c>
      <c r="O90" s="6">
        <v>20</v>
      </c>
      <c r="P90" s="6" t="s">
        <v>278</v>
      </c>
      <c r="V90" s="9" t="s">
        <v>102</v>
      </c>
      <c r="W90" s="10">
        <v>6.9859999999999998</v>
      </c>
      <c r="X90" s="3" t="s">
        <v>279</v>
      </c>
      <c r="Y90" s="3" t="s">
        <v>276</v>
      </c>
      <c r="Z90" s="6" t="s">
        <v>256</v>
      </c>
      <c r="AB90" s="6">
        <v>1</v>
      </c>
      <c r="AJ90" s="11" t="s">
        <v>146</v>
      </c>
      <c r="AK90" s="11" t="s">
        <v>147</v>
      </c>
    </row>
    <row r="91" spans="1:37">
      <c r="D91" s="131" t="s">
        <v>280</v>
      </c>
      <c r="E91" s="132"/>
      <c r="F91" s="133"/>
      <c r="G91" s="134"/>
      <c r="H91" s="134"/>
      <c r="I91" s="134"/>
      <c r="J91" s="134"/>
      <c r="K91" s="135"/>
      <c r="L91" s="135"/>
      <c r="M91" s="132"/>
      <c r="N91" s="132"/>
      <c r="O91" s="133"/>
      <c r="P91" s="133"/>
      <c r="Q91" s="132"/>
      <c r="R91" s="132"/>
      <c r="S91" s="132"/>
      <c r="T91" s="136"/>
      <c r="U91" s="136"/>
      <c r="V91" s="136" t="s">
        <v>0</v>
      </c>
      <c r="W91" s="137"/>
      <c r="X91" s="133"/>
    </row>
    <row r="92" spans="1:37">
      <c r="D92" s="131" t="s">
        <v>281</v>
      </c>
      <c r="E92" s="132"/>
      <c r="F92" s="133"/>
      <c r="G92" s="134"/>
      <c r="H92" s="134"/>
      <c r="I92" s="134"/>
      <c r="J92" s="134"/>
      <c r="K92" s="135"/>
      <c r="L92" s="135"/>
      <c r="M92" s="132"/>
      <c r="N92" s="132"/>
      <c r="O92" s="133"/>
      <c r="P92" s="133"/>
      <c r="Q92" s="132"/>
      <c r="R92" s="132"/>
      <c r="S92" s="132"/>
      <c r="T92" s="136"/>
      <c r="U92" s="136"/>
      <c r="V92" s="136" t="s">
        <v>0</v>
      </c>
      <c r="W92" s="137"/>
      <c r="X92" s="133"/>
    </row>
    <row r="93" spans="1:37">
      <c r="A93" s="1">
        <v>22</v>
      </c>
      <c r="B93" s="2" t="s">
        <v>251</v>
      </c>
      <c r="C93" s="3" t="s">
        <v>282</v>
      </c>
      <c r="D93" s="4" t="s">
        <v>283</v>
      </c>
      <c r="E93" s="5">
        <v>1.153</v>
      </c>
      <c r="F93" s="6" t="s">
        <v>284</v>
      </c>
      <c r="G93" s="7">
        <v>0</v>
      </c>
      <c r="H93" s="7">
        <f>ROUND(E93*G93,2)</f>
        <v>0</v>
      </c>
      <c r="J93" s="7">
        <f>ROUND(E93*G93,2)</f>
        <v>0</v>
      </c>
      <c r="L93" s="8">
        <f>E93*K93</f>
        <v>0</v>
      </c>
      <c r="N93" s="5">
        <f>E93*M93</f>
        <v>0</v>
      </c>
      <c r="O93" s="6">
        <v>20</v>
      </c>
      <c r="P93" s="6" t="s">
        <v>285</v>
      </c>
      <c r="V93" s="9" t="s">
        <v>102</v>
      </c>
      <c r="W93" s="10">
        <v>1.2989999999999999</v>
      </c>
      <c r="X93" s="3" t="s">
        <v>286</v>
      </c>
      <c r="Y93" s="3" t="s">
        <v>282</v>
      </c>
      <c r="Z93" s="6" t="s">
        <v>256</v>
      </c>
      <c r="AB93" s="6">
        <v>1</v>
      </c>
      <c r="AJ93" s="11" t="s">
        <v>146</v>
      </c>
      <c r="AK93" s="11" t="s">
        <v>147</v>
      </c>
    </row>
    <row r="94" spans="1:37">
      <c r="A94" s="1">
        <v>23</v>
      </c>
      <c r="B94" s="2" t="s">
        <v>251</v>
      </c>
      <c r="C94" s="3" t="s">
        <v>287</v>
      </c>
      <c r="D94" s="4" t="s">
        <v>288</v>
      </c>
      <c r="E94" s="5">
        <v>4.6120000000000001</v>
      </c>
      <c r="F94" s="6" t="s">
        <v>284</v>
      </c>
      <c r="G94" s="7">
        <v>0</v>
      </c>
      <c r="H94" s="7">
        <f>ROUND(E94*G94,2)</f>
        <v>0</v>
      </c>
      <c r="J94" s="7">
        <f>ROUND(E94*G94,2)</f>
        <v>0</v>
      </c>
      <c r="L94" s="8">
        <f>E94*K94</f>
        <v>0</v>
      </c>
      <c r="N94" s="5">
        <f>E94*M94</f>
        <v>0</v>
      </c>
      <c r="O94" s="6">
        <v>20</v>
      </c>
      <c r="P94" s="6" t="s">
        <v>289</v>
      </c>
      <c r="V94" s="9" t="s">
        <v>102</v>
      </c>
      <c r="W94" s="10">
        <v>0.58099999999999996</v>
      </c>
      <c r="X94" s="3" t="s">
        <v>290</v>
      </c>
      <c r="Y94" s="3" t="s">
        <v>287</v>
      </c>
      <c r="Z94" s="6" t="s">
        <v>256</v>
      </c>
      <c r="AB94" s="6">
        <v>1</v>
      </c>
      <c r="AJ94" s="11" t="s">
        <v>146</v>
      </c>
      <c r="AK94" s="11" t="s">
        <v>147</v>
      </c>
    </row>
    <row r="95" spans="1:37">
      <c r="D95" s="131" t="s">
        <v>291</v>
      </c>
      <c r="E95" s="132"/>
      <c r="F95" s="133"/>
      <c r="G95" s="134"/>
      <c r="H95" s="134"/>
      <c r="I95" s="134"/>
      <c r="J95" s="134"/>
      <c r="K95" s="135"/>
      <c r="L95" s="135"/>
      <c r="M95" s="132"/>
      <c r="N95" s="132"/>
      <c r="O95" s="133"/>
      <c r="P95" s="133"/>
      <c r="Q95" s="132"/>
      <c r="R95" s="132"/>
      <c r="S95" s="132"/>
      <c r="T95" s="136"/>
      <c r="U95" s="136"/>
      <c r="V95" s="136" t="s">
        <v>0</v>
      </c>
      <c r="W95" s="137"/>
      <c r="X95" s="133"/>
    </row>
    <row r="96" spans="1:37">
      <c r="A96" s="1">
        <v>24</v>
      </c>
      <c r="B96" s="2" t="s">
        <v>292</v>
      </c>
      <c r="C96" s="3" t="s">
        <v>293</v>
      </c>
      <c r="D96" s="4" t="s">
        <v>294</v>
      </c>
      <c r="E96" s="5">
        <v>1.153</v>
      </c>
      <c r="F96" s="6" t="s">
        <v>284</v>
      </c>
      <c r="G96" s="7">
        <v>0</v>
      </c>
      <c r="H96" s="7">
        <f>ROUND(E96*G96,2)</f>
        <v>0</v>
      </c>
      <c r="J96" s="7">
        <f>ROUND(E96*G96,2)</f>
        <v>0</v>
      </c>
      <c r="L96" s="8">
        <f>E96*K96</f>
        <v>0</v>
      </c>
      <c r="N96" s="5">
        <f>E96*M96</f>
        <v>0</v>
      </c>
      <c r="O96" s="6">
        <v>20</v>
      </c>
      <c r="P96" s="6" t="s">
        <v>295</v>
      </c>
      <c r="V96" s="9" t="s">
        <v>102</v>
      </c>
      <c r="W96" s="10">
        <v>0.78300000000000003</v>
      </c>
      <c r="X96" s="3" t="s">
        <v>296</v>
      </c>
      <c r="Y96" s="3" t="s">
        <v>293</v>
      </c>
      <c r="Z96" s="6" t="s">
        <v>256</v>
      </c>
      <c r="AB96" s="6">
        <v>1</v>
      </c>
      <c r="AJ96" s="11" t="s">
        <v>146</v>
      </c>
      <c r="AK96" s="11" t="s">
        <v>147</v>
      </c>
    </row>
    <row r="97" spans="1:37">
      <c r="A97" s="1">
        <v>25</v>
      </c>
      <c r="B97" s="2" t="s">
        <v>251</v>
      </c>
      <c r="C97" s="3" t="s">
        <v>297</v>
      </c>
      <c r="D97" s="4" t="s">
        <v>298</v>
      </c>
      <c r="E97" s="5">
        <v>1.153</v>
      </c>
      <c r="F97" s="6" t="s">
        <v>284</v>
      </c>
      <c r="G97" s="7">
        <v>0</v>
      </c>
      <c r="H97" s="7">
        <f>ROUND(E97*G97,2)</f>
        <v>0</v>
      </c>
      <c r="J97" s="7">
        <f>ROUND(E97*G97,2)</f>
        <v>0</v>
      </c>
      <c r="L97" s="8">
        <f>E97*K97</f>
        <v>0</v>
      </c>
      <c r="N97" s="5">
        <f>E97*M97</f>
        <v>0</v>
      </c>
      <c r="O97" s="6">
        <v>20</v>
      </c>
      <c r="P97" s="6" t="s">
        <v>299</v>
      </c>
      <c r="V97" s="9" t="s">
        <v>102</v>
      </c>
      <c r="X97" s="3" t="s">
        <v>300</v>
      </c>
      <c r="Y97" s="3" t="s">
        <v>297</v>
      </c>
      <c r="Z97" s="6" t="s">
        <v>256</v>
      </c>
      <c r="AB97" s="6">
        <v>7</v>
      </c>
      <c r="AJ97" s="11" t="s">
        <v>146</v>
      </c>
      <c r="AK97" s="11" t="s">
        <v>147</v>
      </c>
    </row>
    <row r="98" spans="1:37">
      <c r="A98" s="1">
        <v>26</v>
      </c>
      <c r="B98" s="2" t="s">
        <v>251</v>
      </c>
      <c r="C98" s="3" t="s">
        <v>301</v>
      </c>
      <c r="D98" s="4" t="s">
        <v>302</v>
      </c>
      <c r="E98" s="5">
        <v>1</v>
      </c>
      <c r="F98" s="6" t="s">
        <v>142</v>
      </c>
      <c r="G98" s="7">
        <v>0</v>
      </c>
      <c r="H98" s="7">
        <f>ROUND(E98*G98,2)</f>
        <v>0</v>
      </c>
      <c r="J98" s="7">
        <f>ROUND(E98*G98,2)</f>
        <v>0</v>
      </c>
      <c r="L98" s="8">
        <f>E98*K98</f>
        <v>0</v>
      </c>
      <c r="N98" s="5">
        <f>E98*M98</f>
        <v>0</v>
      </c>
      <c r="O98" s="6">
        <v>20</v>
      </c>
      <c r="P98" s="6" t="s">
        <v>303</v>
      </c>
      <c r="V98" s="9" t="s">
        <v>102</v>
      </c>
      <c r="X98" s="3" t="s">
        <v>300</v>
      </c>
      <c r="Y98" s="3" t="s">
        <v>301</v>
      </c>
      <c r="Z98" s="6" t="s">
        <v>256</v>
      </c>
      <c r="AB98" s="6">
        <v>7</v>
      </c>
      <c r="AJ98" s="11" t="s">
        <v>146</v>
      </c>
      <c r="AK98" s="11" t="s">
        <v>147</v>
      </c>
    </row>
    <row r="99" spans="1:37">
      <c r="A99" s="1">
        <v>27</v>
      </c>
      <c r="B99" s="2" t="s">
        <v>155</v>
      </c>
      <c r="C99" s="3" t="s">
        <v>304</v>
      </c>
      <c r="D99" s="4" t="s">
        <v>305</v>
      </c>
      <c r="E99" s="5">
        <v>3.8929999999999998</v>
      </c>
      <c r="F99" s="6" t="s">
        <v>284</v>
      </c>
      <c r="G99" s="7">
        <v>0</v>
      </c>
      <c r="H99" s="7">
        <f>ROUND(E99*G99,2)</f>
        <v>0</v>
      </c>
      <c r="J99" s="7">
        <f>ROUND(E99*G99,2)</f>
        <v>0</v>
      </c>
      <c r="L99" s="8">
        <f>E99*K99</f>
        <v>0</v>
      </c>
      <c r="N99" s="5">
        <f>E99*M99</f>
        <v>0</v>
      </c>
      <c r="O99" s="6">
        <v>20</v>
      </c>
      <c r="P99" s="6" t="s">
        <v>306</v>
      </c>
      <c r="V99" s="9" t="s">
        <v>102</v>
      </c>
      <c r="W99" s="10">
        <v>9.6620000000000008</v>
      </c>
      <c r="X99" s="3" t="s">
        <v>307</v>
      </c>
      <c r="Y99" s="3" t="s">
        <v>304</v>
      </c>
      <c r="Z99" s="6" t="s">
        <v>180</v>
      </c>
      <c r="AB99" s="6">
        <v>1</v>
      </c>
      <c r="AJ99" s="11" t="s">
        <v>146</v>
      </c>
      <c r="AK99" s="11" t="s">
        <v>147</v>
      </c>
    </row>
    <row r="100" spans="1:37">
      <c r="D100" s="138" t="s">
        <v>308</v>
      </c>
      <c r="E100" s="139">
        <f>J100</f>
        <v>0</v>
      </c>
      <c r="H100" s="139">
        <f>SUM(H56:H99)</f>
        <v>0</v>
      </c>
      <c r="I100" s="139">
        <f>SUM(I56:I99)</f>
        <v>0</v>
      </c>
      <c r="J100" s="139">
        <f>SUM(J56:J99)</f>
        <v>0</v>
      </c>
      <c r="L100" s="140">
        <f>SUM(L56:L99)</f>
        <v>4.8378440000000002E-2</v>
      </c>
      <c r="N100" s="141">
        <f>SUM(N56:N99)</f>
        <v>0.77484400000000009</v>
      </c>
      <c r="W100" s="10">
        <f>SUM(W56:W99)</f>
        <v>45.423000000000002</v>
      </c>
    </row>
    <row r="102" spans="1:37">
      <c r="D102" s="138" t="s">
        <v>309</v>
      </c>
      <c r="E102" s="141">
        <f>J102</f>
        <v>0</v>
      </c>
      <c r="H102" s="139">
        <f>+H24+H54+H100</f>
        <v>0</v>
      </c>
      <c r="I102" s="139">
        <f>+I24+I54+I100</f>
        <v>0</v>
      </c>
      <c r="J102" s="139">
        <f>+J24+J54+J100</f>
        <v>0</v>
      </c>
      <c r="L102" s="140">
        <f>+L24+L54+L100</f>
        <v>4.0407627699999988</v>
      </c>
      <c r="N102" s="141">
        <f>+N24+N54+N100</f>
        <v>0.77484400000000009</v>
      </c>
      <c r="W102" s="10">
        <f>+W24+W54+W100</f>
        <v>116.258</v>
      </c>
    </row>
    <row r="104" spans="1:37">
      <c r="B104" s="129" t="s">
        <v>310</v>
      </c>
    </row>
    <row r="105" spans="1:37">
      <c r="B105" s="3" t="s">
        <v>311</v>
      </c>
    </row>
    <row r="106" spans="1:37">
      <c r="A106" s="1">
        <v>28</v>
      </c>
      <c r="B106" s="2" t="s">
        <v>312</v>
      </c>
      <c r="C106" s="3" t="s">
        <v>313</v>
      </c>
      <c r="D106" s="144" t="s">
        <v>314</v>
      </c>
      <c r="E106" s="5">
        <v>1</v>
      </c>
      <c r="F106" s="6" t="s">
        <v>315</v>
      </c>
      <c r="G106" s="7">
        <v>0</v>
      </c>
      <c r="H106" s="7">
        <f>ROUND(E106*G106,2)</f>
        <v>0</v>
      </c>
      <c r="J106" s="7">
        <f>ROUND(E106*G106,2)</f>
        <v>0</v>
      </c>
      <c r="K106" s="8">
        <v>5.8700000000000002E-3</v>
      </c>
      <c r="L106" s="8">
        <f>E106*K106</f>
        <v>5.8700000000000002E-3</v>
      </c>
      <c r="N106" s="5">
        <f>E106*M106</f>
        <v>0</v>
      </c>
      <c r="O106" s="6">
        <v>20</v>
      </c>
      <c r="P106" s="6" t="s">
        <v>316</v>
      </c>
      <c r="V106" s="9" t="s">
        <v>317</v>
      </c>
      <c r="W106" s="10">
        <v>0.95699999999999996</v>
      </c>
      <c r="X106" s="3" t="s">
        <v>318</v>
      </c>
      <c r="Y106" s="3" t="s">
        <v>313</v>
      </c>
      <c r="Z106" s="6" t="s">
        <v>319</v>
      </c>
      <c r="AB106" s="6">
        <v>1</v>
      </c>
      <c r="AJ106" s="11" t="s">
        <v>320</v>
      </c>
      <c r="AK106" s="11" t="s">
        <v>147</v>
      </c>
    </row>
    <row r="107" spans="1:37">
      <c r="A107" s="1">
        <v>29</v>
      </c>
      <c r="B107" s="2" t="s">
        <v>148</v>
      </c>
      <c r="C107" s="3" t="s">
        <v>321</v>
      </c>
      <c r="D107" s="4" t="s">
        <v>322</v>
      </c>
      <c r="E107" s="5">
        <v>1</v>
      </c>
      <c r="F107" s="6" t="s">
        <v>142</v>
      </c>
      <c r="G107" s="7">
        <v>0</v>
      </c>
      <c r="I107" s="7">
        <f>ROUND(E107*G107,2)</f>
        <v>0</v>
      </c>
      <c r="J107" s="7">
        <f>ROUND(E107*G107,2)</f>
        <v>0</v>
      </c>
      <c r="L107" s="8">
        <f>E107*K107</f>
        <v>0</v>
      </c>
      <c r="N107" s="5">
        <f>E107*M107</f>
        <v>0</v>
      </c>
      <c r="O107" s="6">
        <v>20</v>
      </c>
      <c r="P107" s="6" t="s">
        <v>323</v>
      </c>
      <c r="V107" s="9" t="s">
        <v>95</v>
      </c>
      <c r="X107" s="3" t="s">
        <v>324</v>
      </c>
      <c r="Y107" s="3" t="s">
        <v>321</v>
      </c>
      <c r="Z107" s="6" t="s">
        <v>152</v>
      </c>
      <c r="AA107" s="3" t="s">
        <v>153</v>
      </c>
      <c r="AB107" s="6">
        <v>8</v>
      </c>
      <c r="AJ107" s="11" t="s">
        <v>325</v>
      </c>
      <c r="AK107" s="11" t="s">
        <v>147</v>
      </c>
    </row>
    <row r="108" spans="1:37">
      <c r="A108" s="1">
        <v>30</v>
      </c>
      <c r="B108" s="2" t="s">
        <v>312</v>
      </c>
      <c r="C108" s="3" t="s">
        <v>326</v>
      </c>
      <c r="D108" s="4" t="s">
        <v>327</v>
      </c>
      <c r="E108" s="5">
        <v>4.7329999999999997</v>
      </c>
      <c r="F108" s="6" t="s">
        <v>56</v>
      </c>
      <c r="G108" s="7">
        <v>0</v>
      </c>
      <c r="H108" s="7">
        <f>ROUND(E108*G108,2)</f>
        <v>0</v>
      </c>
      <c r="J108" s="7">
        <f>ROUND(E108*G108,2)</f>
        <v>0</v>
      </c>
      <c r="L108" s="8">
        <f>E108*K108</f>
        <v>0</v>
      </c>
      <c r="N108" s="5">
        <f>E108*M108</f>
        <v>0</v>
      </c>
      <c r="O108" s="6">
        <v>20</v>
      </c>
      <c r="P108" s="6" t="s">
        <v>328</v>
      </c>
      <c r="V108" s="9" t="s">
        <v>317</v>
      </c>
      <c r="X108" s="3" t="s">
        <v>329</v>
      </c>
      <c r="Y108" s="3" t="s">
        <v>326</v>
      </c>
      <c r="Z108" s="6" t="s">
        <v>319</v>
      </c>
      <c r="AB108" s="6">
        <v>1</v>
      </c>
      <c r="AJ108" s="11" t="s">
        <v>320</v>
      </c>
      <c r="AK108" s="11" t="s">
        <v>147</v>
      </c>
    </row>
    <row r="109" spans="1:37">
      <c r="D109" s="138" t="s">
        <v>330</v>
      </c>
      <c r="E109" s="139">
        <f>J109</f>
        <v>0</v>
      </c>
      <c r="H109" s="139">
        <f>SUM(H104:H108)</f>
        <v>0</v>
      </c>
      <c r="I109" s="139">
        <f>SUM(I104:I108)</f>
        <v>0</v>
      </c>
      <c r="J109" s="139">
        <f>SUM(J104:J108)</f>
        <v>0</v>
      </c>
      <c r="L109" s="140">
        <f>SUM(L104:L108)</f>
        <v>5.8700000000000002E-3</v>
      </c>
      <c r="N109" s="141">
        <f>SUM(N104:N108)</f>
        <v>0</v>
      </c>
      <c r="W109" s="10">
        <f>SUM(W104:W108)</f>
        <v>0.95699999999999996</v>
      </c>
    </row>
    <row r="111" spans="1:37">
      <c r="B111" s="3" t="s">
        <v>331</v>
      </c>
    </row>
    <row r="112" spans="1:37" ht="20.399999999999999">
      <c r="A112" s="1">
        <v>31</v>
      </c>
      <c r="B112" s="2" t="s">
        <v>332</v>
      </c>
      <c r="C112" s="3" t="s">
        <v>333</v>
      </c>
      <c r="D112" s="4" t="s">
        <v>334</v>
      </c>
      <c r="E112" s="5">
        <v>3.8759999999999999</v>
      </c>
      <c r="F112" s="6" t="s">
        <v>167</v>
      </c>
      <c r="G112" s="7">
        <v>0</v>
      </c>
      <c r="H112" s="7">
        <f>ROUND(E112*G112,2)</f>
        <v>0</v>
      </c>
      <c r="J112" s="7">
        <f>ROUND(E112*G112,2)</f>
        <v>0</v>
      </c>
      <c r="L112" s="8">
        <f>E112*K112</f>
        <v>0</v>
      </c>
      <c r="M112" s="5">
        <v>2.1000000000000001E-2</v>
      </c>
      <c r="N112" s="5">
        <f>E112*M112</f>
        <v>8.1395999999999996E-2</v>
      </c>
      <c r="O112" s="6">
        <v>20</v>
      </c>
      <c r="P112" s="6" t="s">
        <v>335</v>
      </c>
      <c r="V112" s="9" t="s">
        <v>317</v>
      </c>
      <c r="W112" s="10">
        <v>0.77900000000000003</v>
      </c>
      <c r="X112" s="3" t="s">
        <v>336</v>
      </c>
      <c r="Y112" s="3" t="s">
        <v>333</v>
      </c>
      <c r="Z112" s="6" t="s">
        <v>152</v>
      </c>
      <c r="AB112" s="6">
        <v>7</v>
      </c>
      <c r="AJ112" s="11" t="s">
        <v>320</v>
      </c>
      <c r="AK112" s="11" t="s">
        <v>147</v>
      </c>
    </row>
    <row r="113" spans="1:37">
      <c r="D113" s="131" t="s">
        <v>337</v>
      </c>
      <c r="E113" s="132"/>
      <c r="F113" s="133"/>
      <c r="G113" s="134"/>
      <c r="H113" s="134"/>
      <c r="I113" s="134"/>
      <c r="J113" s="134"/>
      <c r="K113" s="135"/>
      <c r="L113" s="135"/>
      <c r="M113" s="132"/>
      <c r="N113" s="132"/>
      <c r="O113" s="133"/>
      <c r="P113" s="133"/>
      <c r="Q113" s="132"/>
      <c r="R113" s="132"/>
      <c r="S113" s="132"/>
      <c r="T113" s="136"/>
      <c r="U113" s="136"/>
      <c r="V113" s="136" t="s">
        <v>0</v>
      </c>
      <c r="W113" s="137"/>
      <c r="X113" s="133"/>
    </row>
    <row r="114" spans="1:37">
      <c r="D114" s="131" t="s">
        <v>338</v>
      </c>
      <c r="E114" s="132"/>
      <c r="F114" s="133"/>
      <c r="G114" s="134"/>
      <c r="H114" s="134"/>
      <c r="I114" s="134"/>
      <c r="J114" s="134"/>
      <c r="K114" s="135"/>
      <c r="L114" s="135"/>
      <c r="M114" s="132"/>
      <c r="N114" s="132"/>
      <c r="O114" s="133"/>
      <c r="P114" s="133"/>
      <c r="Q114" s="132"/>
      <c r="R114" s="132"/>
      <c r="S114" s="132"/>
      <c r="T114" s="136"/>
      <c r="U114" s="136"/>
      <c r="V114" s="136" t="s">
        <v>0</v>
      </c>
      <c r="W114" s="137"/>
      <c r="X114" s="133"/>
    </row>
    <row r="115" spans="1:37" ht="20.399999999999999">
      <c r="A115" s="1">
        <v>32</v>
      </c>
      <c r="B115" s="2" t="s">
        <v>332</v>
      </c>
      <c r="C115" s="3" t="s">
        <v>339</v>
      </c>
      <c r="D115" s="4" t="s">
        <v>340</v>
      </c>
      <c r="E115" s="5">
        <v>5.556</v>
      </c>
      <c r="F115" s="6" t="s">
        <v>167</v>
      </c>
      <c r="G115" s="7">
        <v>0</v>
      </c>
      <c r="H115" s="7">
        <f>ROUND(E115*G115,2)</f>
        <v>0</v>
      </c>
      <c r="J115" s="7">
        <f>ROUND(E115*G115,2)</f>
        <v>0</v>
      </c>
      <c r="L115" s="8">
        <f>E115*K115</f>
        <v>0</v>
      </c>
      <c r="M115" s="5">
        <v>1.4999999999999999E-2</v>
      </c>
      <c r="N115" s="5">
        <f>E115*M115</f>
        <v>8.3339999999999997E-2</v>
      </c>
      <c r="O115" s="6">
        <v>20</v>
      </c>
      <c r="P115" s="6" t="s">
        <v>341</v>
      </c>
      <c r="V115" s="9" t="s">
        <v>317</v>
      </c>
      <c r="W115" s="10">
        <v>1.0329999999999999</v>
      </c>
      <c r="X115" s="3" t="s">
        <v>342</v>
      </c>
      <c r="Y115" s="3" t="s">
        <v>339</v>
      </c>
      <c r="Z115" s="6" t="s">
        <v>152</v>
      </c>
      <c r="AB115" s="6">
        <v>7</v>
      </c>
      <c r="AJ115" s="11" t="s">
        <v>320</v>
      </c>
      <c r="AK115" s="11" t="s">
        <v>147</v>
      </c>
    </row>
    <row r="116" spans="1:37">
      <c r="D116" s="131" t="s">
        <v>343</v>
      </c>
      <c r="E116" s="132"/>
      <c r="F116" s="133"/>
      <c r="G116" s="134"/>
      <c r="H116" s="134"/>
      <c r="I116" s="134"/>
      <c r="J116" s="134"/>
      <c r="K116" s="135"/>
      <c r="L116" s="135"/>
      <c r="M116" s="132"/>
      <c r="N116" s="132"/>
      <c r="O116" s="133"/>
      <c r="P116" s="133"/>
      <c r="Q116" s="132"/>
      <c r="R116" s="132"/>
      <c r="S116" s="132"/>
      <c r="T116" s="136"/>
      <c r="U116" s="136"/>
      <c r="V116" s="136" t="s">
        <v>0</v>
      </c>
      <c r="W116" s="137"/>
      <c r="X116" s="133"/>
    </row>
    <row r="117" spans="1:37">
      <c r="D117" s="131" t="s">
        <v>344</v>
      </c>
      <c r="E117" s="132"/>
      <c r="F117" s="133"/>
      <c r="G117" s="134"/>
      <c r="H117" s="134"/>
      <c r="I117" s="134"/>
      <c r="J117" s="134"/>
      <c r="K117" s="135"/>
      <c r="L117" s="135"/>
      <c r="M117" s="132"/>
      <c r="N117" s="132"/>
      <c r="O117" s="133"/>
      <c r="P117" s="133"/>
      <c r="Q117" s="132"/>
      <c r="R117" s="132"/>
      <c r="S117" s="132"/>
      <c r="T117" s="136"/>
      <c r="U117" s="136"/>
      <c r="V117" s="136" t="s">
        <v>0</v>
      </c>
      <c r="W117" s="137"/>
      <c r="X117" s="133"/>
    </row>
    <row r="118" spans="1:37">
      <c r="D118" s="131" t="s">
        <v>345</v>
      </c>
      <c r="E118" s="132"/>
      <c r="F118" s="133"/>
      <c r="G118" s="134"/>
      <c r="H118" s="134"/>
      <c r="I118" s="134"/>
      <c r="J118" s="134"/>
      <c r="K118" s="135"/>
      <c r="L118" s="135"/>
      <c r="M118" s="132"/>
      <c r="N118" s="132"/>
      <c r="O118" s="133"/>
      <c r="P118" s="133"/>
      <c r="Q118" s="132"/>
      <c r="R118" s="132"/>
      <c r="S118" s="132"/>
      <c r="T118" s="136"/>
      <c r="U118" s="136"/>
      <c r="V118" s="136" t="s">
        <v>0</v>
      </c>
      <c r="W118" s="137"/>
      <c r="X118" s="133"/>
    </row>
    <row r="119" spans="1:37" ht="20.399999999999999">
      <c r="A119" s="1">
        <v>33</v>
      </c>
      <c r="B119" s="2" t="s">
        <v>332</v>
      </c>
      <c r="C119" s="3" t="s">
        <v>346</v>
      </c>
      <c r="D119" s="4" t="s">
        <v>347</v>
      </c>
      <c r="E119" s="5">
        <v>5.556</v>
      </c>
      <c r="F119" s="6" t="s">
        <v>167</v>
      </c>
      <c r="G119" s="7">
        <v>0</v>
      </c>
      <c r="H119" s="7">
        <f>ROUND(E119*G119,2)</f>
        <v>0</v>
      </c>
      <c r="J119" s="7">
        <f>ROUND(E119*G119,2)</f>
        <v>0</v>
      </c>
      <c r="K119" s="8">
        <v>7.9000000000000001E-4</v>
      </c>
      <c r="L119" s="8">
        <f>E119*K119</f>
        <v>4.38924E-3</v>
      </c>
      <c r="N119" s="5">
        <f>E119*M119</f>
        <v>0</v>
      </c>
      <c r="O119" s="6">
        <v>20</v>
      </c>
      <c r="P119" s="6" t="s">
        <v>348</v>
      </c>
      <c r="V119" s="9" t="s">
        <v>317</v>
      </c>
      <c r="W119" s="10">
        <v>6.7560000000000002</v>
      </c>
      <c r="X119" s="3" t="s">
        <v>349</v>
      </c>
      <c r="Y119" s="3" t="s">
        <v>346</v>
      </c>
      <c r="Z119" s="6" t="s">
        <v>152</v>
      </c>
      <c r="AB119" s="6">
        <v>7</v>
      </c>
      <c r="AJ119" s="11" t="s">
        <v>320</v>
      </c>
      <c r="AK119" s="11" t="s">
        <v>147</v>
      </c>
    </row>
    <row r="120" spans="1:37" ht="20.399999999999999">
      <c r="A120" s="1">
        <v>34</v>
      </c>
      <c r="B120" s="2" t="s">
        <v>332</v>
      </c>
      <c r="C120" s="3" t="s">
        <v>350</v>
      </c>
      <c r="D120" s="4" t="s">
        <v>351</v>
      </c>
      <c r="E120" s="5">
        <v>3.8759999999999999</v>
      </c>
      <c r="F120" s="6" t="s">
        <v>167</v>
      </c>
      <c r="G120" s="7">
        <v>0</v>
      </c>
      <c r="H120" s="7">
        <f>ROUND(E120*G120,2)</f>
        <v>0</v>
      </c>
      <c r="J120" s="7">
        <f>ROUND(E120*G120,2)</f>
        <v>0</v>
      </c>
      <c r="K120" s="8">
        <v>2.3000000000000001E-4</v>
      </c>
      <c r="L120" s="8">
        <f>E120*K120</f>
        <v>8.9148000000000005E-4</v>
      </c>
      <c r="N120" s="5">
        <f>E120*M120</f>
        <v>0</v>
      </c>
      <c r="O120" s="6">
        <v>20</v>
      </c>
      <c r="P120" s="6" t="s">
        <v>352</v>
      </c>
      <c r="V120" s="9" t="s">
        <v>317</v>
      </c>
      <c r="W120" s="10">
        <v>3.702</v>
      </c>
      <c r="X120" s="3" t="s">
        <v>353</v>
      </c>
      <c r="Y120" s="3" t="s">
        <v>350</v>
      </c>
      <c r="Z120" s="6" t="s">
        <v>152</v>
      </c>
      <c r="AB120" s="6">
        <v>7</v>
      </c>
      <c r="AJ120" s="11" t="s">
        <v>320</v>
      </c>
      <c r="AK120" s="11" t="s">
        <v>147</v>
      </c>
    </row>
    <row r="121" spans="1:37">
      <c r="D121" s="131" t="s">
        <v>338</v>
      </c>
      <c r="E121" s="132"/>
      <c r="F121" s="133"/>
      <c r="G121" s="134"/>
      <c r="H121" s="134"/>
      <c r="I121" s="134"/>
      <c r="J121" s="134"/>
      <c r="K121" s="135"/>
      <c r="L121" s="135"/>
      <c r="M121" s="132"/>
      <c r="N121" s="132"/>
      <c r="O121" s="133"/>
      <c r="P121" s="133"/>
      <c r="Q121" s="132"/>
      <c r="R121" s="132"/>
      <c r="S121" s="132"/>
      <c r="T121" s="136"/>
      <c r="U121" s="136"/>
      <c r="V121" s="136" t="s">
        <v>0</v>
      </c>
      <c r="W121" s="137"/>
      <c r="X121" s="133"/>
    </row>
    <row r="122" spans="1:37" ht="20.399999999999999">
      <c r="A122" s="1">
        <v>35</v>
      </c>
      <c r="B122" s="2" t="s">
        <v>332</v>
      </c>
      <c r="C122" s="3" t="s">
        <v>354</v>
      </c>
      <c r="D122" s="4" t="s">
        <v>355</v>
      </c>
      <c r="E122" s="5">
        <v>22.658999999999999</v>
      </c>
      <c r="F122" s="6" t="s">
        <v>167</v>
      </c>
      <c r="G122" s="7">
        <v>0</v>
      </c>
      <c r="H122" s="7">
        <f>ROUND(E122*G122,2)</f>
        <v>0</v>
      </c>
      <c r="J122" s="7">
        <f>ROUND(E122*G122,2)</f>
        <v>0</v>
      </c>
      <c r="L122" s="8">
        <f>E122*K122</f>
        <v>0</v>
      </c>
      <c r="N122" s="5">
        <f>E122*M122</f>
        <v>0</v>
      </c>
      <c r="O122" s="6">
        <v>20</v>
      </c>
      <c r="P122" s="6" t="s">
        <v>356</v>
      </c>
      <c r="V122" s="9" t="s">
        <v>317</v>
      </c>
      <c r="W122" s="10">
        <v>13.301</v>
      </c>
      <c r="X122" s="3" t="s">
        <v>357</v>
      </c>
      <c r="Y122" s="3" t="s">
        <v>354</v>
      </c>
      <c r="Z122" s="6" t="s">
        <v>358</v>
      </c>
      <c r="AB122" s="6">
        <v>7</v>
      </c>
      <c r="AJ122" s="11" t="s">
        <v>320</v>
      </c>
      <c r="AK122" s="11" t="s">
        <v>147</v>
      </c>
    </row>
    <row r="123" spans="1:37">
      <c r="D123" s="131" t="s">
        <v>359</v>
      </c>
      <c r="E123" s="132"/>
      <c r="F123" s="133"/>
      <c r="G123" s="134"/>
      <c r="H123" s="134"/>
      <c r="I123" s="134"/>
      <c r="J123" s="134"/>
      <c r="K123" s="135"/>
      <c r="L123" s="135"/>
      <c r="M123" s="132"/>
      <c r="N123" s="132"/>
      <c r="O123" s="133"/>
      <c r="P123" s="133"/>
      <c r="Q123" s="132"/>
      <c r="R123" s="132"/>
      <c r="S123" s="132"/>
      <c r="T123" s="136"/>
      <c r="U123" s="136"/>
      <c r="V123" s="136" t="s">
        <v>0</v>
      </c>
      <c r="W123" s="137"/>
      <c r="X123" s="133"/>
    </row>
    <row r="124" spans="1:37">
      <c r="D124" s="131" t="s">
        <v>360</v>
      </c>
      <c r="E124" s="132"/>
      <c r="F124" s="133"/>
      <c r="G124" s="134"/>
      <c r="H124" s="134"/>
      <c r="I124" s="134"/>
      <c r="J124" s="134"/>
      <c r="K124" s="135"/>
      <c r="L124" s="135"/>
      <c r="M124" s="132"/>
      <c r="N124" s="132"/>
      <c r="O124" s="133"/>
      <c r="P124" s="133"/>
      <c r="Q124" s="132"/>
      <c r="R124" s="132"/>
      <c r="S124" s="132"/>
      <c r="T124" s="136"/>
      <c r="U124" s="136"/>
      <c r="V124" s="136" t="s">
        <v>0</v>
      </c>
      <c r="W124" s="137"/>
      <c r="X124" s="133"/>
    </row>
    <row r="125" spans="1:37">
      <c r="D125" s="131" t="s">
        <v>361</v>
      </c>
      <c r="E125" s="132"/>
      <c r="F125" s="133"/>
      <c r="G125" s="134"/>
      <c r="H125" s="134"/>
      <c r="I125" s="134"/>
      <c r="J125" s="134"/>
      <c r="K125" s="135"/>
      <c r="L125" s="135"/>
      <c r="M125" s="132"/>
      <c r="N125" s="132"/>
      <c r="O125" s="133"/>
      <c r="P125" s="133"/>
      <c r="Q125" s="132"/>
      <c r="R125" s="132"/>
      <c r="S125" s="132"/>
      <c r="T125" s="136"/>
      <c r="U125" s="136"/>
      <c r="V125" s="136" t="s">
        <v>0</v>
      </c>
      <c r="W125" s="137"/>
      <c r="X125" s="133"/>
    </row>
    <row r="126" spans="1:37">
      <c r="A126" s="1">
        <v>36</v>
      </c>
      <c r="B126" s="2" t="s">
        <v>332</v>
      </c>
      <c r="C126" s="3" t="s">
        <v>362</v>
      </c>
      <c r="D126" s="4" t="s">
        <v>363</v>
      </c>
      <c r="E126" s="5">
        <v>21.209</v>
      </c>
      <c r="F126" s="6" t="s">
        <v>56</v>
      </c>
      <c r="G126" s="7">
        <v>0</v>
      </c>
      <c r="H126" s="7">
        <f>ROUND(E126*G126,2)</f>
        <v>0</v>
      </c>
      <c r="J126" s="7">
        <f>ROUND(E126*G126,2)</f>
        <v>0</v>
      </c>
      <c r="L126" s="8">
        <f>E126*K126</f>
        <v>0</v>
      </c>
      <c r="N126" s="5">
        <f>E126*M126</f>
        <v>0</v>
      </c>
      <c r="O126" s="6">
        <v>20</v>
      </c>
      <c r="P126" s="6" t="s">
        <v>364</v>
      </c>
      <c r="V126" s="9" t="s">
        <v>317</v>
      </c>
      <c r="X126" s="3" t="s">
        <v>365</v>
      </c>
      <c r="Y126" s="3" t="s">
        <v>362</v>
      </c>
      <c r="Z126" s="6" t="s">
        <v>358</v>
      </c>
      <c r="AB126" s="6" t="s">
        <v>81</v>
      </c>
      <c r="AJ126" s="11" t="s">
        <v>320</v>
      </c>
      <c r="AK126" s="11" t="s">
        <v>147</v>
      </c>
    </row>
    <row r="127" spans="1:37">
      <c r="D127" s="138" t="s">
        <v>366</v>
      </c>
      <c r="E127" s="139">
        <f>J127</f>
        <v>0</v>
      </c>
      <c r="H127" s="139">
        <f>SUM(H111:H126)</f>
        <v>0</v>
      </c>
      <c r="I127" s="139">
        <f>SUM(I111:I126)</f>
        <v>0</v>
      </c>
      <c r="J127" s="139">
        <f>SUM(J111:J126)</f>
        <v>0</v>
      </c>
      <c r="L127" s="140">
        <f>SUM(L111:L126)</f>
        <v>5.28072E-3</v>
      </c>
      <c r="N127" s="141">
        <f>SUM(N111:N126)</f>
        <v>0.16473599999999999</v>
      </c>
      <c r="W127" s="10">
        <f>SUM(W111:W126)</f>
        <v>25.570999999999998</v>
      </c>
    </row>
    <row r="129" spans="1:37">
      <c r="B129" s="3" t="s">
        <v>367</v>
      </c>
    </row>
    <row r="130" spans="1:37">
      <c r="A130" s="1">
        <v>37</v>
      </c>
      <c r="B130" s="2" t="s">
        <v>368</v>
      </c>
      <c r="C130" s="3" t="s">
        <v>369</v>
      </c>
      <c r="D130" s="4" t="s">
        <v>370</v>
      </c>
      <c r="E130" s="5">
        <v>13.327999999999999</v>
      </c>
      <c r="F130" s="6" t="s">
        <v>167</v>
      </c>
      <c r="G130" s="7">
        <v>0</v>
      </c>
      <c r="H130" s="7">
        <f>ROUND(E130*G130,2)</f>
        <v>0</v>
      </c>
      <c r="J130" s="7">
        <f>ROUND(E130*G130,2)</f>
        <v>0</v>
      </c>
      <c r="L130" s="8">
        <f>E130*K130</f>
        <v>0</v>
      </c>
      <c r="M130" s="5">
        <v>1.6E-2</v>
      </c>
      <c r="N130" s="5">
        <f>E130*M130</f>
        <v>0.21324799999999999</v>
      </c>
      <c r="O130" s="6">
        <v>20</v>
      </c>
      <c r="P130" s="6" t="s">
        <v>371</v>
      </c>
      <c r="V130" s="9" t="s">
        <v>317</v>
      </c>
      <c r="W130" s="10">
        <v>2.1859999999999999</v>
      </c>
      <c r="X130" s="3" t="s">
        <v>372</v>
      </c>
      <c r="Y130" s="3" t="s">
        <v>369</v>
      </c>
      <c r="Z130" s="6" t="s">
        <v>358</v>
      </c>
      <c r="AB130" s="6">
        <v>1</v>
      </c>
      <c r="AJ130" s="11" t="s">
        <v>320</v>
      </c>
      <c r="AK130" s="11" t="s">
        <v>147</v>
      </c>
    </row>
    <row r="131" spans="1:37">
      <c r="D131" s="131" t="s">
        <v>373</v>
      </c>
      <c r="E131" s="132"/>
      <c r="F131" s="133"/>
      <c r="G131" s="134"/>
      <c r="H131" s="134"/>
      <c r="I131" s="134"/>
      <c r="J131" s="134"/>
      <c r="K131" s="135"/>
      <c r="L131" s="135"/>
      <c r="M131" s="132"/>
      <c r="N131" s="132"/>
      <c r="O131" s="133"/>
      <c r="P131" s="133"/>
      <c r="Q131" s="132"/>
      <c r="R131" s="132"/>
      <c r="S131" s="132"/>
      <c r="T131" s="136"/>
      <c r="U131" s="136"/>
      <c r="V131" s="136" t="s">
        <v>0</v>
      </c>
      <c r="W131" s="137"/>
      <c r="X131" s="133"/>
    </row>
    <row r="132" spans="1:37">
      <c r="D132" s="131" t="s">
        <v>374</v>
      </c>
      <c r="E132" s="132"/>
      <c r="F132" s="133"/>
      <c r="G132" s="134"/>
      <c r="H132" s="134"/>
      <c r="I132" s="134"/>
      <c r="J132" s="134"/>
      <c r="K132" s="135"/>
      <c r="L132" s="135"/>
      <c r="M132" s="132"/>
      <c r="N132" s="132"/>
      <c r="O132" s="133"/>
      <c r="P132" s="133"/>
      <c r="Q132" s="132"/>
      <c r="R132" s="132"/>
      <c r="S132" s="132"/>
      <c r="T132" s="136"/>
      <c r="U132" s="136"/>
      <c r="V132" s="136" t="s">
        <v>0</v>
      </c>
      <c r="W132" s="137"/>
      <c r="X132" s="133"/>
    </row>
    <row r="133" spans="1:37">
      <c r="A133" s="1">
        <v>38</v>
      </c>
      <c r="B133" s="2" t="s">
        <v>368</v>
      </c>
      <c r="C133" s="3" t="s">
        <v>375</v>
      </c>
      <c r="D133" s="4" t="s">
        <v>376</v>
      </c>
      <c r="E133" s="5">
        <v>1</v>
      </c>
      <c r="F133" s="6" t="s">
        <v>142</v>
      </c>
      <c r="G133" s="7">
        <v>0</v>
      </c>
      <c r="H133" s="7">
        <f>ROUND(E133*G133,2)</f>
        <v>0</v>
      </c>
      <c r="J133" s="7">
        <f>ROUND(E133*G133,2)</f>
        <v>0</v>
      </c>
      <c r="L133" s="8">
        <f>E133*K133</f>
        <v>0</v>
      </c>
      <c r="N133" s="5">
        <f>E133*M133</f>
        <v>0</v>
      </c>
      <c r="O133" s="6">
        <v>20</v>
      </c>
      <c r="P133" s="6" t="s">
        <v>377</v>
      </c>
      <c r="V133" s="9" t="s">
        <v>317</v>
      </c>
      <c r="W133" s="10">
        <v>0.70599999999999996</v>
      </c>
      <c r="X133" s="3" t="s">
        <v>378</v>
      </c>
      <c r="Y133" s="3" t="s">
        <v>375</v>
      </c>
      <c r="Z133" s="6" t="s">
        <v>211</v>
      </c>
      <c r="AB133" s="6">
        <v>1</v>
      </c>
      <c r="AJ133" s="11" t="s">
        <v>320</v>
      </c>
      <c r="AK133" s="11" t="s">
        <v>147</v>
      </c>
    </row>
    <row r="134" spans="1:37">
      <c r="A134" s="1">
        <v>39</v>
      </c>
      <c r="B134" s="2" t="s">
        <v>148</v>
      </c>
      <c r="C134" s="3" t="s">
        <v>379</v>
      </c>
      <c r="D134" s="144" t="s">
        <v>380</v>
      </c>
      <c r="E134" s="5">
        <v>1</v>
      </c>
      <c r="F134" s="6" t="s">
        <v>142</v>
      </c>
      <c r="G134" s="7">
        <v>0</v>
      </c>
      <c r="I134" s="7">
        <f>ROUND(E134*G134,2)</f>
        <v>0</v>
      </c>
      <c r="J134" s="7">
        <f>ROUND(E134*G134,2)</f>
        <v>0</v>
      </c>
      <c r="K134" s="8">
        <v>1.7500000000000002E-2</v>
      </c>
      <c r="L134" s="8">
        <f>E134*K134</f>
        <v>1.7500000000000002E-2</v>
      </c>
      <c r="N134" s="5">
        <f>E134*M134</f>
        <v>0</v>
      </c>
      <c r="O134" s="6">
        <v>20</v>
      </c>
      <c r="P134" s="6" t="s">
        <v>381</v>
      </c>
      <c r="V134" s="9" t="s">
        <v>95</v>
      </c>
      <c r="X134" s="3" t="s">
        <v>379</v>
      </c>
      <c r="Y134" s="3" t="s">
        <v>379</v>
      </c>
      <c r="Z134" s="6" t="s">
        <v>382</v>
      </c>
      <c r="AA134" s="3" t="s">
        <v>153</v>
      </c>
      <c r="AB134" s="6">
        <v>8</v>
      </c>
      <c r="AJ134" s="11" t="s">
        <v>325</v>
      </c>
      <c r="AK134" s="11" t="s">
        <v>147</v>
      </c>
    </row>
    <row r="135" spans="1:37" ht="20.399999999999999">
      <c r="A135" s="1">
        <v>40</v>
      </c>
      <c r="B135" s="2" t="s">
        <v>368</v>
      </c>
      <c r="C135" s="3" t="s">
        <v>383</v>
      </c>
      <c r="D135" s="4" t="s">
        <v>384</v>
      </c>
      <c r="E135" s="5">
        <v>17</v>
      </c>
      <c r="F135" s="6" t="s">
        <v>315</v>
      </c>
      <c r="G135" s="7">
        <v>0</v>
      </c>
      <c r="H135" s="7">
        <f>ROUND(E135*G135,2)</f>
        <v>0</v>
      </c>
      <c r="J135" s="7">
        <f>ROUND(E135*G135,2)</f>
        <v>0</v>
      </c>
      <c r="L135" s="8">
        <f>E135*K135</f>
        <v>0</v>
      </c>
      <c r="N135" s="5">
        <f>E135*M135</f>
        <v>0</v>
      </c>
      <c r="O135" s="6">
        <v>20</v>
      </c>
      <c r="P135" s="6" t="s">
        <v>385</v>
      </c>
      <c r="V135" s="9" t="s">
        <v>317</v>
      </c>
      <c r="W135" s="10">
        <v>35.53</v>
      </c>
      <c r="X135" s="3" t="s">
        <v>386</v>
      </c>
      <c r="Y135" s="3" t="s">
        <v>383</v>
      </c>
      <c r="Z135" s="6" t="s">
        <v>358</v>
      </c>
      <c r="AB135" s="6">
        <v>7</v>
      </c>
      <c r="AJ135" s="11" t="s">
        <v>320</v>
      </c>
      <c r="AK135" s="11" t="s">
        <v>147</v>
      </c>
    </row>
    <row r="136" spans="1:37">
      <c r="A136" s="1">
        <v>41</v>
      </c>
      <c r="B136" s="2" t="s">
        <v>368</v>
      </c>
      <c r="C136" s="3" t="s">
        <v>526</v>
      </c>
      <c r="D136" s="4" t="s">
        <v>525</v>
      </c>
      <c r="E136" s="5">
        <v>1</v>
      </c>
      <c r="F136" s="6" t="s">
        <v>142</v>
      </c>
      <c r="G136" s="7">
        <v>0</v>
      </c>
      <c r="I136" s="7">
        <f>ROUND(E136*G136,2)</f>
        <v>0</v>
      </c>
      <c r="J136" s="7">
        <f>ROUND(E136*G136,2)</f>
        <v>0</v>
      </c>
      <c r="K136" s="8">
        <v>8.77E-2</v>
      </c>
      <c r="L136" s="8">
        <f>E136*K136</f>
        <v>8.77E-2</v>
      </c>
      <c r="N136" s="5">
        <f>E136*M136</f>
        <v>0</v>
      </c>
      <c r="O136" s="6">
        <v>20</v>
      </c>
      <c r="P136" s="6" t="s">
        <v>389</v>
      </c>
      <c r="V136" s="9" t="s">
        <v>95</v>
      </c>
      <c r="X136" s="3" t="s">
        <v>390</v>
      </c>
      <c r="Y136" s="3" t="s">
        <v>388</v>
      </c>
      <c r="Z136" s="6" t="s">
        <v>387</v>
      </c>
      <c r="AA136" s="3" t="s">
        <v>153</v>
      </c>
      <c r="AB136" s="6">
        <v>8</v>
      </c>
      <c r="AJ136" s="11" t="s">
        <v>325</v>
      </c>
      <c r="AK136" s="11" t="s">
        <v>147</v>
      </c>
    </row>
    <row r="137" spans="1:37">
      <c r="A137" s="1">
        <v>42</v>
      </c>
      <c r="B137" s="2" t="s">
        <v>368</v>
      </c>
      <c r="C137" s="3" t="s">
        <v>391</v>
      </c>
      <c r="D137" s="4" t="s">
        <v>392</v>
      </c>
      <c r="E137" s="5">
        <v>67.474999999999994</v>
      </c>
      <c r="F137" s="6" t="s">
        <v>56</v>
      </c>
      <c r="G137" s="7">
        <v>0</v>
      </c>
      <c r="H137" s="7">
        <f>ROUND(E137*G137,2)</f>
        <v>0</v>
      </c>
      <c r="J137" s="7">
        <f>ROUND(E137*G137,2)</f>
        <v>0</v>
      </c>
      <c r="L137" s="8">
        <f>E137*K137</f>
        <v>0</v>
      </c>
      <c r="N137" s="5">
        <f>E137*M137</f>
        <v>0</v>
      </c>
      <c r="O137" s="6">
        <v>20</v>
      </c>
      <c r="P137" s="6" t="s">
        <v>389</v>
      </c>
      <c r="V137" s="9" t="s">
        <v>317</v>
      </c>
      <c r="X137" s="3" t="s">
        <v>393</v>
      </c>
      <c r="Y137" s="3" t="s">
        <v>391</v>
      </c>
      <c r="Z137" s="6" t="s">
        <v>358</v>
      </c>
      <c r="AB137" s="6">
        <v>1</v>
      </c>
      <c r="AJ137" s="11" t="s">
        <v>320</v>
      </c>
      <c r="AK137" s="11" t="s">
        <v>147</v>
      </c>
    </row>
    <row r="138" spans="1:37">
      <c r="D138" s="138" t="s">
        <v>394</v>
      </c>
      <c r="E138" s="139">
        <f>J138</f>
        <v>0</v>
      </c>
      <c r="H138" s="139">
        <f>SUM(H129:H137)</f>
        <v>0</v>
      </c>
      <c r="I138" s="139">
        <f>SUM(I129:I137)</f>
        <v>0</v>
      </c>
      <c r="J138" s="139">
        <f>SUM(J129:J137)</f>
        <v>0</v>
      </c>
      <c r="L138" s="140">
        <f>SUM(L129:L137)</f>
        <v>0.1052</v>
      </c>
      <c r="N138" s="141">
        <f>SUM(N129:N137)</f>
        <v>0.21324799999999999</v>
      </c>
      <c r="W138" s="10">
        <f>SUM(W129:W137)</f>
        <v>38.422000000000004</v>
      </c>
    </row>
    <row r="140" spans="1:37">
      <c r="B140" s="3" t="s">
        <v>395</v>
      </c>
    </row>
    <row r="141" spans="1:37">
      <c r="A141" s="1">
        <v>43</v>
      </c>
      <c r="B141" s="2" t="s">
        <v>396</v>
      </c>
      <c r="C141" s="3" t="s">
        <v>397</v>
      </c>
      <c r="D141" s="4" t="s">
        <v>398</v>
      </c>
      <c r="E141" s="5">
        <v>7.74</v>
      </c>
      <c r="F141" s="6" t="s">
        <v>158</v>
      </c>
      <c r="G141" s="7">
        <v>0</v>
      </c>
      <c r="H141" s="7">
        <f>ROUND(E141*G141,2)</f>
        <v>0</v>
      </c>
      <c r="J141" s="7">
        <f>ROUND(E141*G141,2)</f>
        <v>0</v>
      </c>
      <c r="K141" s="8">
        <v>8.0000000000000007E-5</v>
      </c>
      <c r="L141" s="8">
        <f>E141*K141</f>
        <v>6.1920000000000009E-4</v>
      </c>
      <c r="N141" s="5">
        <f>E141*M141</f>
        <v>0</v>
      </c>
      <c r="O141" s="6">
        <v>20</v>
      </c>
      <c r="P141" s="6" t="s">
        <v>399</v>
      </c>
      <c r="V141" s="9" t="s">
        <v>317</v>
      </c>
      <c r="W141" s="10">
        <v>5.5339999999999998</v>
      </c>
      <c r="X141" s="3" t="s">
        <v>400</v>
      </c>
      <c r="Y141" s="3" t="s">
        <v>397</v>
      </c>
      <c r="Z141" s="6" t="s">
        <v>211</v>
      </c>
      <c r="AB141" s="6">
        <v>1</v>
      </c>
      <c r="AJ141" s="11" t="s">
        <v>320</v>
      </c>
      <c r="AK141" s="11" t="s">
        <v>147</v>
      </c>
    </row>
    <row r="142" spans="1:37">
      <c r="D142" s="131" t="s">
        <v>401</v>
      </c>
      <c r="E142" s="132"/>
      <c r="F142" s="133"/>
      <c r="G142" s="134"/>
      <c r="H142" s="134"/>
      <c r="I142" s="134"/>
      <c r="J142" s="134"/>
      <c r="K142" s="135"/>
      <c r="L142" s="135"/>
      <c r="M142" s="132"/>
      <c r="N142" s="132"/>
      <c r="O142" s="133"/>
      <c r="P142" s="133"/>
      <c r="Q142" s="132"/>
      <c r="R142" s="132"/>
      <c r="S142" s="132"/>
      <c r="T142" s="136"/>
      <c r="U142" s="136"/>
      <c r="V142" s="136" t="s">
        <v>0</v>
      </c>
      <c r="W142" s="137"/>
      <c r="X142" s="133"/>
    </row>
    <row r="143" spans="1:37" ht="20.399999999999999">
      <c r="A143" s="1">
        <v>44</v>
      </c>
      <c r="B143" s="2" t="s">
        <v>148</v>
      </c>
      <c r="C143" s="3" t="s">
        <v>402</v>
      </c>
      <c r="D143" s="4" t="s">
        <v>403</v>
      </c>
      <c r="E143" s="5">
        <v>1</v>
      </c>
      <c r="F143" s="6" t="s">
        <v>142</v>
      </c>
      <c r="G143" s="7">
        <v>0</v>
      </c>
      <c r="I143" s="7">
        <f>ROUND(E143*G143,2)</f>
        <v>0</v>
      </c>
      <c r="J143" s="7">
        <f>ROUND(E143*G143,2)</f>
        <v>0</v>
      </c>
      <c r="L143" s="8">
        <f>E143*K143</f>
        <v>0</v>
      </c>
      <c r="N143" s="5">
        <f>E143*M143</f>
        <v>0</v>
      </c>
      <c r="O143" s="6">
        <v>20</v>
      </c>
      <c r="P143" s="6" t="s">
        <v>404</v>
      </c>
      <c r="V143" s="9" t="s">
        <v>95</v>
      </c>
      <c r="X143" s="3" t="s">
        <v>405</v>
      </c>
      <c r="Y143" s="3" t="s">
        <v>402</v>
      </c>
      <c r="Z143" s="6" t="s">
        <v>406</v>
      </c>
      <c r="AA143" s="3" t="s">
        <v>153</v>
      </c>
      <c r="AB143" s="6">
        <v>8</v>
      </c>
      <c r="AJ143" s="11" t="s">
        <v>325</v>
      </c>
      <c r="AK143" s="11" t="s">
        <v>147</v>
      </c>
    </row>
    <row r="144" spans="1:37" ht="20.399999999999999">
      <c r="A144" s="1">
        <v>45</v>
      </c>
      <c r="B144" s="2" t="s">
        <v>396</v>
      </c>
      <c r="C144" s="3" t="s">
        <v>407</v>
      </c>
      <c r="D144" s="4" t="s">
        <v>408</v>
      </c>
      <c r="E144" s="5">
        <v>10.113</v>
      </c>
      <c r="F144" s="6" t="s">
        <v>56</v>
      </c>
      <c r="G144" s="7">
        <v>0</v>
      </c>
      <c r="H144" s="7">
        <f>ROUND(E144*G144,2)</f>
        <v>0</v>
      </c>
      <c r="J144" s="7">
        <f>ROUND(E144*G144,2)</f>
        <v>0</v>
      </c>
      <c r="L144" s="8">
        <f>E144*K144</f>
        <v>0</v>
      </c>
      <c r="N144" s="5">
        <f>E144*M144</f>
        <v>0</v>
      </c>
      <c r="O144" s="6">
        <v>20</v>
      </c>
      <c r="P144" s="6" t="s">
        <v>409</v>
      </c>
      <c r="V144" s="9" t="s">
        <v>317</v>
      </c>
      <c r="X144" s="3" t="s">
        <v>410</v>
      </c>
      <c r="Y144" s="3" t="s">
        <v>407</v>
      </c>
      <c r="Z144" s="6" t="s">
        <v>411</v>
      </c>
      <c r="AB144" s="6">
        <v>1</v>
      </c>
      <c r="AJ144" s="11" t="s">
        <v>320</v>
      </c>
      <c r="AK144" s="11" t="s">
        <v>147</v>
      </c>
    </row>
    <row r="145" spans="1:37">
      <c r="D145" s="138" t="s">
        <v>412</v>
      </c>
      <c r="E145" s="139">
        <f>J145</f>
        <v>0</v>
      </c>
      <c r="H145" s="139">
        <f>SUM(H140:H144)</f>
        <v>0</v>
      </c>
      <c r="I145" s="139">
        <f>SUM(I140:I144)</f>
        <v>0</v>
      </c>
      <c r="J145" s="139">
        <f>SUM(J140:J144)</f>
        <v>0</v>
      </c>
      <c r="L145" s="140">
        <f>SUM(L140:L144)</f>
        <v>6.1920000000000009E-4</v>
      </c>
      <c r="N145" s="141">
        <f>SUM(N140:N144)</f>
        <v>0</v>
      </c>
      <c r="W145" s="10">
        <f>SUM(W140:W144)</f>
        <v>5.5339999999999998</v>
      </c>
    </row>
    <row r="147" spans="1:37">
      <c r="B147" s="3" t="s">
        <v>413</v>
      </c>
    </row>
    <row r="148" spans="1:37">
      <c r="A148" s="1">
        <v>46</v>
      </c>
      <c r="B148" s="2" t="s">
        <v>414</v>
      </c>
      <c r="C148" s="3" t="s">
        <v>415</v>
      </c>
      <c r="D148" s="4" t="s">
        <v>416</v>
      </c>
      <c r="E148" s="5">
        <v>8.36</v>
      </c>
      <c r="F148" s="6" t="s">
        <v>158</v>
      </c>
      <c r="G148" s="7">
        <v>0</v>
      </c>
      <c r="H148" s="7">
        <f>ROUND(E148*G148,2)</f>
        <v>0</v>
      </c>
      <c r="J148" s="7">
        <f>ROUND(E148*G148,2)</f>
        <v>0</v>
      </c>
      <c r="L148" s="8">
        <f>E148*K148</f>
        <v>0</v>
      </c>
      <c r="N148" s="5">
        <f>E148*M148</f>
        <v>0</v>
      </c>
      <c r="O148" s="6">
        <v>20</v>
      </c>
      <c r="P148" s="6" t="s">
        <v>417</v>
      </c>
      <c r="V148" s="9" t="s">
        <v>317</v>
      </c>
      <c r="W148" s="10">
        <v>0.53500000000000003</v>
      </c>
      <c r="X148" s="3" t="s">
        <v>418</v>
      </c>
      <c r="Y148" s="3" t="s">
        <v>415</v>
      </c>
      <c r="Z148" s="6" t="s">
        <v>152</v>
      </c>
      <c r="AB148" s="6">
        <v>1</v>
      </c>
      <c r="AJ148" s="11" t="s">
        <v>320</v>
      </c>
      <c r="AK148" s="11" t="s">
        <v>147</v>
      </c>
    </row>
    <row r="149" spans="1:37">
      <c r="D149" s="131" t="s">
        <v>259</v>
      </c>
      <c r="E149" s="132"/>
      <c r="F149" s="133"/>
      <c r="G149" s="134"/>
      <c r="H149" s="134"/>
      <c r="I149" s="134"/>
      <c r="J149" s="134"/>
      <c r="K149" s="135"/>
      <c r="L149" s="135"/>
      <c r="M149" s="132"/>
      <c r="N149" s="132"/>
      <c r="O149" s="133"/>
      <c r="P149" s="133"/>
      <c r="Q149" s="132"/>
      <c r="R149" s="132"/>
      <c r="S149" s="132"/>
      <c r="T149" s="136"/>
      <c r="U149" s="136"/>
      <c r="V149" s="136" t="s">
        <v>0</v>
      </c>
      <c r="W149" s="137"/>
      <c r="X149" s="133"/>
    </row>
    <row r="150" spans="1:37">
      <c r="D150" s="131" t="s">
        <v>419</v>
      </c>
      <c r="E150" s="132"/>
      <c r="F150" s="133"/>
      <c r="G150" s="134"/>
      <c r="H150" s="134"/>
      <c r="I150" s="134"/>
      <c r="J150" s="134"/>
      <c r="K150" s="135"/>
      <c r="L150" s="135"/>
      <c r="M150" s="132"/>
      <c r="N150" s="132"/>
      <c r="O150" s="133"/>
      <c r="P150" s="133"/>
      <c r="Q150" s="132"/>
      <c r="R150" s="132"/>
      <c r="S150" s="132"/>
      <c r="T150" s="136"/>
      <c r="U150" s="136"/>
      <c r="V150" s="136" t="s">
        <v>0</v>
      </c>
      <c r="W150" s="137"/>
      <c r="X150" s="133"/>
    </row>
    <row r="151" spans="1:37">
      <c r="A151" s="1">
        <v>47</v>
      </c>
      <c r="B151" s="2" t="s">
        <v>414</v>
      </c>
      <c r="C151" s="3" t="s">
        <v>420</v>
      </c>
      <c r="D151" s="4" t="s">
        <v>421</v>
      </c>
      <c r="E151" s="5">
        <v>20.38</v>
      </c>
      <c r="F151" s="6" t="s">
        <v>158</v>
      </c>
      <c r="G151" s="7">
        <v>0</v>
      </c>
      <c r="H151" s="7">
        <f>ROUND(E151*G151,2)</f>
        <v>0</v>
      </c>
      <c r="J151" s="7">
        <f>ROUND(E151*G151,2)</f>
        <v>0</v>
      </c>
      <c r="K151" s="8">
        <v>5.5000000000000003E-4</v>
      </c>
      <c r="L151" s="8">
        <f>E151*K151</f>
        <v>1.1209E-2</v>
      </c>
      <c r="N151" s="5">
        <f>E151*M151</f>
        <v>0</v>
      </c>
      <c r="O151" s="6">
        <v>20</v>
      </c>
      <c r="P151" s="6" t="s">
        <v>422</v>
      </c>
      <c r="V151" s="9" t="s">
        <v>317</v>
      </c>
      <c r="W151" s="10">
        <v>2.8330000000000002</v>
      </c>
      <c r="X151" s="3" t="s">
        <v>423</v>
      </c>
      <c r="Y151" s="3" t="s">
        <v>420</v>
      </c>
      <c r="Z151" s="6" t="s">
        <v>424</v>
      </c>
      <c r="AB151" s="6">
        <v>1</v>
      </c>
      <c r="AJ151" s="11" t="s">
        <v>320</v>
      </c>
      <c r="AK151" s="11" t="s">
        <v>147</v>
      </c>
    </row>
    <row r="152" spans="1:37">
      <c r="D152" s="131" t="s">
        <v>189</v>
      </c>
      <c r="E152" s="132"/>
      <c r="F152" s="133"/>
      <c r="G152" s="134"/>
      <c r="H152" s="134"/>
      <c r="I152" s="134"/>
      <c r="J152" s="134"/>
      <c r="K152" s="135"/>
      <c r="L152" s="135"/>
      <c r="M152" s="132"/>
      <c r="N152" s="132"/>
      <c r="O152" s="133"/>
      <c r="P152" s="133"/>
      <c r="Q152" s="132"/>
      <c r="R152" s="132"/>
      <c r="S152" s="132"/>
      <c r="T152" s="136"/>
      <c r="U152" s="136"/>
      <c r="V152" s="136" t="s">
        <v>0</v>
      </c>
      <c r="W152" s="137"/>
      <c r="X152" s="133"/>
    </row>
    <row r="153" spans="1:37">
      <c r="D153" s="131" t="s">
        <v>425</v>
      </c>
      <c r="E153" s="132"/>
      <c r="F153" s="133"/>
      <c r="G153" s="134"/>
      <c r="H153" s="134"/>
      <c r="I153" s="134"/>
      <c r="J153" s="134"/>
      <c r="K153" s="135"/>
      <c r="L153" s="135"/>
      <c r="M153" s="132"/>
      <c r="N153" s="132"/>
      <c r="O153" s="133"/>
      <c r="P153" s="133"/>
      <c r="Q153" s="132"/>
      <c r="R153" s="132"/>
      <c r="S153" s="132"/>
      <c r="T153" s="136"/>
      <c r="U153" s="136"/>
      <c r="V153" s="136" t="s">
        <v>0</v>
      </c>
      <c r="W153" s="137"/>
      <c r="X153" s="133"/>
    </row>
    <row r="154" spans="1:37">
      <c r="D154" s="131" t="s">
        <v>187</v>
      </c>
      <c r="E154" s="132"/>
      <c r="F154" s="133"/>
      <c r="G154" s="134"/>
      <c r="H154" s="134"/>
      <c r="I154" s="134"/>
      <c r="J154" s="134"/>
      <c r="K154" s="135"/>
      <c r="L154" s="135"/>
      <c r="M154" s="132"/>
      <c r="N154" s="132"/>
      <c r="O154" s="133"/>
      <c r="P154" s="133"/>
      <c r="Q154" s="132"/>
      <c r="R154" s="132"/>
      <c r="S154" s="132"/>
      <c r="T154" s="136"/>
      <c r="U154" s="136"/>
      <c r="V154" s="136" t="s">
        <v>0</v>
      </c>
      <c r="W154" s="137"/>
      <c r="X154" s="133"/>
    </row>
    <row r="155" spans="1:37">
      <c r="D155" s="131" t="s">
        <v>426</v>
      </c>
      <c r="E155" s="132"/>
      <c r="F155" s="133"/>
      <c r="G155" s="134"/>
      <c r="H155" s="134"/>
      <c r="I155" s="134"/>
      <c r="J155" s="134"/>
      <c r="K155" s="135"/>
      <c r="L155" s="135"/>
      <c r="M155" s="132"/>
      <c r="N155" s="132"/>
      <c r="O155" s="133"/>
      <c r="P155" s="133"/>
      <c r="Q155" s="132"/>
      <c r="R155" s="132"/>
      <c r="S155" s="132"/>
      <c r="T155" s="136"/>
      <c r="U155" s="136"/>
      <c r="V155" s="136" t="s">
        <v>0</v>
      </c>
      <c r="W155" s="137"/>
      <c r="X155" s="133"/>
    </row>
    <row r="156" spans="1:37">
      <c r="A156" s="1">
        <v>48</v>
      </c>
      <c r="B156" s="2" t="s">
        <v>414</v>
      </c>
      <c r="C156" s="3" t="s">
        <v>427</v>
      </c>
      <c r="D156" s="4" t="s">
        <v>428</v>
      </c>
      <c r="E156" s="5">
        <v>16.992000000000001</v>
      </c>
      <c r="F156" s="6" t="s">
        <v>167</v>
      </c>
      <c r="G156" s="7">
        <v>0</v>
      </c>
      <c r="H156" s="7">
        <f>ROUND(E156*G156,2)</f>
        <v>0</v>
      </c>
      <c r="J156" s="7">
        <f>ROUND(E156*G156,2)</f>
        <v>0</v>
      </c>
      <c r="K156" s="8">
        <v>4.9100000000000003E-3</v>
      </c>
      <c r="L156" s="8">
        <f>E156*K156</f>
        <v>8.3430720000000014E-2</v>
      </c>
      <c r="N156" s="5">
        <f>E156*M156</f>
        <v>0</v>
      </c>
      <c r="O156" s="6">
        <v>20</v>
      </c>
      <c r="P156" s="6" t="s">
        <v>429</v>
      </c>
      <c r="V156" s="9" t="s">
        <v>317</v>
      </c>
      <c r="W156" s="10">
        <v>12.829000000000001</v>
      </c>
      <c r="X156" s="3" t="s">
        <v>430</v>
      </c>
      <c r="Y156" s="3" t="s">
        <v>427</v>
      </c>
      <c r="Z156" s="6" t="s">
        <v>424</v>
      </c>
      <c r="AB156" s="6">
        <v>1</v>
      </c>
      <c r="AJ156" s="11" t="s">
        <v>320</v>
      </c>
      <c r="AK156" s="11" t="s">
        <v>147</v>
      </c>
    </row>
    <row r="157" spans="1:37">
      <c r="D157" s="131" t="s">
        <v>431</v>
      </c>
      <c r="E157" s="132"/>
      <c r="F157" s="133"/>
      <c r="G157" s="134"/>
      <c r="H157" s="134"/>
      <c r="I157" s="134"/>
      <c r="J157" s="134"/>
      <c r="K157" s="135"/>
      <c r="L157" s="135"/>
      <c r="M157" s="132"/>
      <c r="N157" s="132"/>
      <c r="O157" s="133"/>
      <c r="P157" s="133"/>
      <c r="Q157" s="132"/>
      <c r="R157" s="132"/>
      <c r="S157" s="132"/>
      <c r="T157" s="136"/>
      <c r="U157" s="136"/>
      <c r="V157" s="136" t="s">
        <v>0</v>
      </c>
      <c r="W157" s="137"/>
      <c r="X157" s="133"/>
    </row>
    <row r="158" spans="1:37">
      <c r="D158" s="131" t="s">
        <v>258</v>
      </c>
      <c r="E158" s="132"/>
      <c r="F158" s="133"/>
      <c r="G158" s="134"/>
      <c r="H158" s="134"/>
      <c r="I158" s="134"/>
      <c r="J158" s="134"/>
      <c r="K158" s="135"/>
      <c r="L158" s="135"/>
      <c r="M158" s="132"/>
      <c r="N158" s="132"/>
      <c r="O158" s="133"/>
      <c r="P158" s="133"/>
      <c r="Q158" s="132"/>
      <c r="R158" s="132"/>
      <c r="S158" s="132"/>
      <c r="T158" s="136"/>
      <c r="U158" s="136"/>
      <c r="V158" s="136" t="s">
        <v>0</v>
      </c>
      <c r="W158" s="137"/>
      <c r="X158" s="133"/>
    </row>
    <row r="159" spans="1:37">
      <c r="D159" s="131" t="s">
        <v>259</v>
      </c>
      <c r="E159" s="132"/>
      <c r="F159" s="133"/>
      <c r="G159" s="134"/>
      <c r="H159" s="134"/>
      <c r="I159" s="134"/>
      <c r="J159" s="134"/>
      <c r="K159" s="135"/>
      <c r="L159" s="135"/>
      <c r="M159" s="132"/>
      <c r="N159" s="132"/>
      <c r="O159" s="133"/>
      <c r="P159" s="133"/>
      <c r="Q159" s="132"/>
      <c r="R159" s="132"/>
      <c r="S159" s="132"/>
      <c r="T159" s="136"/>
      <c r="U159" s="136"/>
      <c r="V159" s="136" t="s">
        <v>0</v>
      </c>
      <c r="W159" s="137"/>
      <c r="X159" s="133"/>
    </row>
    <row r="160" spans="1:37">
      <c r="D160" s="131" t="s">
        <v>260</v>
      </c>
      <c r="E160" s="132"/>
      <c r="F160" s="133"/>
      <c r="G160" s="134"/>
      <c r="H160" s="134"/>
      <c r="I160" s="134"/>
      <c r="J160" s="134"/>
      <c r="K160" s="135"/>
      <c r="L160" s="135"/>
      <c r="M160" s="132"/>
      <c r="N160" s="132"/>
      <c r="O160" s="133"/>
      <c r="P160" s="133"/>
      <c r="Q160" s="132"/>
      <c r="R160" s="132"/>
      <c r="S160" s="132"/>
      <c r="T160" s="136"/>
      <c r="U160" s="136"/>
      <c r="V160" s="136" t="s">
        <v>0</v>
      </c>
      <c r="W160" s="137"/>
      <c r="X160" s="133"/>
    </row>
    <row r="161" spans="1:37">
      <c r="A161" s="1">
        <v>49</v>
      </c>
      <c r="B161" s="2" t="s">
        <v>148</v>
      </c>
      <c r="C161" s="3" t="s">
        <v>432</v>
      </c>
      <c r="D161" s="4" t="s">
        <v>433</v>
      </c>
      <c r="E161" s="5">
        <v>20.933</v>
      </c>
      <c r="F161" s="6" t="s">
        <v>167</v>
      </c>
      <c r="G161" s="7">
        <v>0</v>
      </c>
      <c r="I161" s="7">
        <f>ROUND(E161*G161,2)</f>
        <v>0</v>
      </c>
      <c r="J161" s="7">
        <f>ROUND(E161*G161,2)</f>
        <v>0</v>
      </c>
      <c r="K161" s="8">
        <v>2.4E-2</v>
      </c>
      <c r="L161" s="8">
        <f>E161*K161</f>
        <v>0.50239200000000006</v>
      </c>
      <c r="N161" s="5">
        <f>E161*M161</f>
        <v>0</v>
      </c>
      <c r="O161" s="6">
        <v>20</v>
      </c>
      <c r="P161" s="6" t="s">
        <v>434</v>
      </c>
      <c r="V161" s="9" t="s">
        <v>95</v>
      </c>
      <c r="X161" s="3" t="s">
        <v>432</v>
      </c>
      <c r="Y161" s="3" t="s">
        <v>432</v>
      </c>
      <c r="Z161" s="6" t="s">
        <v>435</v>
      </c>
      <c r="AA161" s="3" t="s">
        <v>153</v>
      </c>
      <c r="AB161" s="6">
        <v>8</v>
      </c>
      <c r="AJ161" s="11" t="s">
        <v>325</v>
      </c>
      <c r="AK161" s="11" t="s">
        <v>147</v>
      </c>
    </row>
    <row r="162" spans="1:37">
      <c r="D162" s="131" t="s">
        <v>436</v>
      </c>
      <c r="E162" s="132"/>
      <c r="F162" s="133"/>
      <c r="G162" s="134"/>
      <c r="H162" s="134"/>
      <c r="I162" s="134"/>
      <c r="J162" s="134"/>
      <c r="K162" s="135"/>
      <c r="L162" s="135"/>
      <c r="M162" s="132"/>
      <c r="N162" s="132"/>
      <c r="O162" s="133"/>
      <c r="P162" s="133"/>
      <c r="Q162" s="132"/>
      <c r="R162" s="132"/>
      <c r="S162" s="132"/>
      <c r="T162" s="136"/>
      <c r="U162" s="136"/>
      <c r="V162" s="136" t="s">
        <v>0</v>
      </c>
      <c r="W162" s="137"/>
      <c r="X162" s="133"/>
    </row>
    <row r="163" spans="1:37">
      <c r="D163" s="131" t="s">
        <v>437</v>
      </c>
      <c r="E163" s="132"/>
      <c r="F163" s="133"/>
      <c r="G163" s="134"/>
      <c r="H163" s="134"/>
      <c r="I163" s="134"/>
      <c r="J163" s="134"/>
      <c r="K163" s="135"/>
      <c r="L163" s="135"/>
      <c r="M163" s="132"/>
      <c r="N163" s="132"/>
      <c r="O163" s="133"/>
      <c r="P163" s="133"/>
      <c r="Q163" s="132"/>
      <c r="R163" s="132"/>
      <c r="S163" s="132"/>
      <c r="T163" s="136"/>
      <c r="U163" s="136"/>
      <c r="V163" s="136" t="s">
        <v>0</v>
      </c>
      <c r="W163" s="137"/>
      <c r="X163" s="133"/>
    </row>
    <row r="164" spans="1:37">
      <c r="A164" s="1">
        <v>50</v>
      </c>
      <c r="B164" s="2" t="s">
        <v>414</v>
      </c>
      <c r="C164" s="3" t="s">
        <v>438</v>
      </c>
      <c r="D164" s="4" t="s">
        <v>439</v>
      </c>
      <c r="E164" s="5">
        <v>11.215999999999999</v>
      </c>
      <c r="F164" s="6" t="s">
        <v>56</v>
      </c>
      <c r="G164" s="7">
        <v>0</v>
      </c>
      <c r="H164" s="7">
        <f>ROUND(E164*G164,2)</f>
        <v>0</v>
      </c>
      <c r="J164" s="7">
        <f>ROUND(E164*G164,2)</f>
        <v>0</v>
      </c>
      <c r="L164" s="8">
        <f>E164*K164</f>
        <v>0</v>
      </c>
      <c r="N164" s="5">
        <f>E164*M164</f>
        <v>0</v>
      </c>
      <c r="O164" s="6">
        <v>20</v>
      </c>
      <c r="P164" s="6" t="s">
        <v>440</v>
      </c>
      <c r="V164" s="9" t="s">
        <v>317</v>
      </c>
      <c r="X164" s="3" t="s">
        <v>441</v>
      </c>
      <c r="Y164" s="3" t="s">
        <v>438</v>
      </c>
      <c r="Z164" s="6" t="s">
        <v>424</v>
      </c>
      <c r="AB164" s="6">
        <v>1</v>
      </c>
      <c r="AJ164" s="11" t="s">
        <v>320</v>
      </c>
      <c r="AK164" s="11" t="s">
        <v>147</v>
      </c>
    </row>
    <row r="165" spans="1:37">
      <c r="D165" s="138" t="s">
        <v>442</v>
      </c>
      <c r="E165" s="139">
        <f>J165</f>
        <v>0</v>
      </c>
      <c r="H165" s="139">
        <f>SUM(H147:H164)</f>
        <v>0</v>
      </c>
      <c r="I165" s="139">
        <f>SUM(I147:I164)</f>
        <v>0</v>
      </c>
      <c r="J165" s="139">
        <f>SUM(J147:J164)</f>
        <v>0</v>
      </c>
      <c r="L165" s="140">
        <f>SUM(L147:L164)</f>
        <v>0.59703172000000004</v>
      </c>
      <c r="N165" s="141">
        <f>SUM(N147:N164)</f>
        <v>0</v>
      </c>
      <c r="W165" s="10">
        <f>SUM(W147:W164)</f>
        <v>16.197000000000003</v>
      </c>
    </row>
    <row r="167" spans="1:37">
      <c r="B167" s="3" t="s">
        <v>443</v>
      </c>
    </row>
    <row r="168" spans="1:37">
      <c r="A168" s="1">
        <v>51</v>
      </c>
      <c r="B168" s="2" t="s">
        <v>444</v>
      </c>
      <c r="C168" s="3" t="s">
        <v>445</v>
      </c>
      <c r="D168" s="4" t="s">
        <v>446</v>
      </c>
      <c r="E168" s="5">
        <v>1.1619999999999999</v>
      </c>
      <c r="F168" s="6" t="s">
        <v>167</v>
      </c>
      <c r="G168" s="7">
        <v>0</v>
      </c>
      <c r="H168" s="7">
        <f>ROUND(E168*G168,2)</f>
        <v>0</v>
      </c>
      <c r="J168" s="7">
        <f>ROUND(E168*G168,2)</f>
        <v>0</v>
      </c>
      <c r="K168" s="8">
        <v>2.0000000000000001E-4</v>
      </c>
      <c r="L168" s="8">
        <f>E168*K168</f>
        <v>2.3239999999999998E-4</v>
      </c>
      <c r="N168" s="5">
        <f>E168*M168</f>
        <v>0</v>
      </c>
      <c r="O168" s="6">
        <v>20</v>
      </c>
      <c r="P168" s="6" t="s">
        <v>447</v>
      </c>
      <c r="V168" s="9" t="s">
        <v>317</v>
      </c>
      <c r="W168" s="10">
        <v>0.32300000000000001</v>
      </c>
      <c r="X168" s="3" t="s">
        <v>448</v>
      </c>
      <c r="Y168" s="3" t="s">
        <v>445</v>
      </c>
      <c r="Z168" s="6" t="s">
        <v>449</v>
      </c>
      <c r="AB168" s="6">
        <v>1</v>
      </c>
      <c r="AJ168" s="11" t="s">
        <v>320</v>
      </c>
      <c r="AK168" s="11" t="s">
        <v>147</v>
      </c>
    </row>
    <row r="169" spans="1:37">
      <c r="D169" s="131" t="s">
        <v>450</v>
      </c>
      <c r="E169" s="132"/>
      <c r="F169" s="133"/>
      <c r="G169" s="134"/>
      <c r="H169" s="134"/>
      <c r="I169" s="134"/>
      <c r="J169" s="134"/>
      <c r="K169" s="135"/>
      <c r="L169" s="135"/>
      <c r="M169" s="132"/>
      <c r="N169" s="132"/>
      <c r="O169" s="133"/>
      <c r="P169" s="133"/>
      <c r="Q169" s="132"/>
      <c r="R169" s="132"/>
      <c r="S169" s="132"/>
      <c r="T169" s="136"/>
      <c r="U169" s="136"/>
      <c r="V169" s="136" t="s">
        <v>0</v>
      </c>
      <c r="W169" s="137"/>
      <c r="X169" s="133"/>
    </row>
    <row r="170" spans="1:37">
      <c r="D170" s="131" t="s">
        <v>451</v>
      </c>
      <c r="E170" s="132"/>
      <c r="F170" s="133"/>
      <c r="G170" s="134"/>
      <c r="H170" s="134"/>
      <c r="I170" s="134"/>
      <c r="J170" s="134"/>
      <c r="K170" s="135"/>
      <c r="L170" s="135"/>
      <c r="M170" s="132"/>
      <c r="N170" s="132"/>
      <c r="O170" s="133"/>
      <c r="P170" s="133"/>
      <c r="Q170" s="132"/>
      <c r="R170" s="132"/>
      <c r="S170" s="132"/>
      <c r="T170" s="136"/>
      <c r="U170" s="136"/>
      <c r="V170" s="136" t="s">
        <v>0</v>
      </c>
      <c r="W170" s="137"/>
      <c r="X170" s="133"/>
    </row>
    <row r="171" spans="1:37">
      <c r="A171" s="1">
        <v>52</v>
      </c>
      <c r="B171" s="2" t="s">
        <v>444</v>
      </c>
      <c r="C171" s="3" t="s">
        <v>452</v>
      </c>
      <c r="D171" s="4" t="s">
        <v>453</v>
      </c>
      <c r="E171" s="5">
        <v>1.1619999999999999</v>
      </c>
      <c r="F171" s="6" t="s">
        <v>167</v>
      </c>
      <c r="G171" s="7">
        <v>0</v>
      </c>
      <c r="H171" s="7">
        <f>ROUND(E171*G171,2)</f>
        <v>0</v>
      </c>
      <c r="J171" s="7">
        <f>ROUND(E171*G171,2)</f>
        <v>0</v>
      </c>
      <c r="K171" s="8">
        <v>8.0000000000000007E-5</v>
      </c>
      <c r="L171" s="8">
        <f>E171*K171</f>
        <v>9.2960000000000004E-5</v>
      </c>
      <c r="N171" s="5">
        <f>E171*M171</f>
        <v>0</v>
      </c>
      <c r="O171" s="6">
        <v>20</v>
      </c>
      <c r="P171" s="6" t="s">
        <v>454</v>
      </c>
      <c r="V171" s="9" t="s">
        <v>317</v>
      </c>
      <c r="W171" s="10">
        <v>0.152</v>
      </c>
      <c r="X171" s="3" t="s">
        <v>455</v>
      </c>
      <c r="Y171" s="3" t="s">
        <v>452</v>
      </c>
      <c r="Z171" s="6" t="s">
        <v>449</v>
      </c>
      <c r="AB171" s="6">
        <v>1</v>
      </c>
      <c r="AJ171" s="11" t="s">
        <v>320</v>
      </c>
      <c r="AK171" s="11" t="s">
        <v>147</v>
      </c>
    </row>
    <row r="172" spans="1:37">
      <c r="D172" s="138" t="s">
        <v>456</v>
      </c>
      <c r="E172" s="139">
        <f>J172</f>
        <v>0</v>
      </c>
      <c r="H172" s="139">
        <f>SUM(H167:H171)</f>
        <v>0</v>
      </c>
      <c r="I172" s="139">
        <f>SUM(I167:I171)</f>
        <v>0</v>
      </c>
      <c r="J172" s="139">
        <f>SUM(J167:J171)</f>
        <v>0</v>
      </c>
      <c r="L172" s="140">
        <f>SUM(L167:L171)</f>
        <v>3.2536000000000002E-4</v>
      </c>
      <c r="N172" s="141">
        <f>SUM(N167:N171)</f>
        <v>0</v>
      </c>
      <c r="W172" s="10">
        <f>SUM(W167:W171)</f>
        <v>0.47499999999999998</v>
      </c>
    </row>
    <row r="174" spans="1:37">
      <c r="B174" s="3" t="s">
        <v>457</v>
      </c>
    </row>
    <row r="175" spans="1:37">
      <c r="A175" s="1">
        <v>53</v>
      </c>
      <c r="B175" s="2" t="s">
        <v>458</v>
      </c>
      <c r="C175" s="3" t="s">
        <v>459</v>
      </c>
      <c r="D175" s="4" t="s">
        <v>460</v>
      </c>
      <c r="E175" s="5">
        <v>35.506999999999998</v>
      </c>
      <c r="F175" s="6" t="s">
        <v>167</v>
      </c>
      <c r="G175" s="7">
        <v>0</v>
      </c>
      <c r="H175" s="7">
        <f>ROUND(E175*G175,2)</f>
        <v>0</v>
      </c>
      <c r="J175" s="7">
        <f>ROUND(E175*G175,2)</f>
        <v>0</v>
      </c>
      <c r="L175" s="8">
        <f>E175*K175</f>
        <v>0</v>
      </c>
      <c r="N175" s="5">
        <f>E175*M175</f>
        <v>0</v>
      </c>
      <c r="O175" s="6">
        <v>20</v>
      </c>
      <c r="P175" s="6" t="s">
        <v>461</v>
      </c>
      <c r="V175" s="9" t="s">
        <v>317</v>
      </c>
      <c r="W175" s="10">
        <v>3.3730000000000002</v>
      </c>
      <c r="X175" s="3" t="s">
        <v>462</v>
      </c>
      <c r="Y175" s="3" t="s">
        <v>459</v>
      </c>
      <c r="Z175" s="6" t="s">
        <v>256</v>
      </c>
      <c r="AB175" s="6">
        <v>1</v>
      </c>
      <c r="AJ175" s="11" t="s">
        <v>320</v>
      </c>
      <c r="AK175" s="11" t="s">
        <v>147</v>
      </c>
    </row>
    <row r="176" spans="1:37">
      <c r="D176" s="131" t="s">
        <v>463</v>
      </c>
      <c r="E176" s="132"/>
      <c r="F176" s="133"/>
      <c r="G176" s="134"/>
      <c r="H176" s="134"/>
      <c r="I176" s="134"/>
      <c r="J176" s="134"/>
      <c r="K176" s="135"/>
      <c r="L176" s="135"/>
      <c r="M176" s="132"/>
      <c r="N176" s="132"/>
      <c r="O176" s="133"/>
      <c r="P176" s="133"/>
      <c r="Q176" s="132"/>
      <c r="R176" s="132"/>
      <c r="S176" s="132"/>
      <c r="T176" s="136"/>
      <c r="U176" s="136"/>
      <c r="V176" s="136" t="s">
        <v>0</v>
      </c>
      <c r="W176" s="137"/>
      <c r="X176" s="133"/>
    </row>
    <row r="177" spans="1:37">
      <c r="D177" s="131" t="s">
        <v>464</v>
      </c>
      <c r="E177" s="132"/>
      <c r="F177" s="133"/>
      <c r="G177" s="134"/>
      <c r="H177" s="134"/>
      <c r="I177" s="134"/>
      <c r="J177" s="134"/>
      <c r="K177" s="135"/>
      <c r="L177" s="135"/>
      <c r="M177" s="132"/>
      <c r="N177" s="132"/>
      <c r="O177" s="133"/>
      <c r="P177" s="133"/>
      <c r="Q177" s="132"/>
      <c r="R177" s="132"/>
      <c r="S177" s="132"/>
      <c r="T177" s="136"/>
      <c r="U177" s="136"/>
      <c r="V177" s="136" t="s">
        <v>0</v>
      </c>
      <c r="W177" s="137"/>
      <c r="X177" s="133"/>
    </row>
    <row r="178" spans="1:37">
      <c r="D178" s="131" t="s">
        <v>465</v>
      </c>
      <c r="E178" s="132"/>
      <c r="F178" s="133"/>
      <c r="G178" s="134"/>
      <c r="H178" s="134"/>
      <c r="I178" s="134"/>
      <c r="J178" s="134"/>
      <c r="K178" s="135"/>
      <c r="L178" s="135"/>
      <c r="M178" s="132"/>
      <c r="N178" s="132"/>
      <c r="O178" s="133"/>
      <c r="P178" s="133"/>
      <c r="Q178" s="132"/>
      <c r="R178" s="132"/>
      <c r="S178" s="132"/>
      <c r="T178" s="136"/>
      <c r="U178" s="136"/>
      <c r="V178" s="136" t="s">
        <v>0</v>
      </c>
      <c r="W178" s="137"/>
      <c r="X178" s="133"/>
    </row>
    <row r="179" spans="1:37">
      <c r="A179" s="1">
        <v>54</v>
      </c>
      <c r="B179" s="2" t="s">
        <v>458</v>
      </c>
      <c r="C179" s="3" t="s">
        <v>466</v>
      </c>
      <c r="D179" s="4" t="s">
        <v>467</v>
      </c>
      <c r="E179" s="5">
        <v>53.933999999999997</v>
      </c>
      <c r="F179" s="6" t="s">
        <v>167</v>
      </c>
      <c r="G179" s="7">
        <v>0</v>
      </c>
      <c r="H179" s="7">
        <f>ROUND(E179*G179,2)</f>
        <v>0</v>
      </c>
      <c r="J179" s="7">
        <f>ROUND(E179*G179,2)</f>
        <v>0</v>
      </c>
      <c r="K179" s="8">
        <v>1.4999999999999999E-4</v>
      </c>
      <c r="L179" s="8">
        <f>E179*K179</f>
        <v>8.0900999999999994E-3</v>
      </c>
      <c r="N179" s="5">
        <f>E179*M179</f>
        <v>0</v>
      </c>
      <c r="O179" s="6">
        <v>20</v>
      </c>
      <c r="P179" s="6" t="s">
        <v>468</v>
      </c>
      <c r="V179" s="9" t="s">
        <v>317</v>
      </c>
      <c r="W179" s="10">
        <v>2.2650000000000001</v>
      </c>
      <c r="X179" s="3" t="s">
        <v>469</v>
      </c>
      <c r="Y179" s="3" t="s">
        <v>466</v>
      </c>
      <c r="Z179" s="6" t="s">
        <v>449</v>
      </c>
      <c r="AB179" s="6">
        <v>1</v>
      </c>
      <c r="AJ179" s="11" t="s">
        <v>320</v>
      </c>
      <c r="AK179" s="11" t="s">
        <v>147</v>
      </c>
    </row>
    <row r="180" spans="1:37">
      <c r="D180" s="131" t="s">
        <v>470</v>
      </c>
      <c r="E180" s="132"/>
      <c r="F180" s="133"/>
      <c r="G180" s="134"/>
      <c r="H180" s="134"/>
      <c r="I180" s="134"/>
      <c r="J180" s="134"/>
      <c r="K180" s="135"/>
      <c r="L180" s="135"/>
      <c r="M180" s="132"/>
      <c r="N180" s="132"/>
      <c r="O180" s="133"/>
      <c r="P180" s="133"/>
      <c r="Q180" s="132"/>
      <c r="R180" s="132"/>
      <c r="S180" s="132"/>
      <c r="T180" s="136"/>
      <c r="U180" s="136"/>
      <c r="V180" s="136" t="s">
        <v>0</v>
      </c>
      <c r="W180" s="137"/>
      <c r="X180" s="133"/>
    </row>
    <row r="181" spans="1:37">
      <c r="D181" s="131" t="s">
        <v>471</v>
      </c>
      <c r="E181" s="132"/>
      <c r="F181" s="133"/>
      <c r="G181" s="134"/>
      <c r="H181" s="134"/>
      <c r="I181" s="134"/>
      <c r="J181" s="134"/>
      <c r="K181" s="135"/>
      <c r="L181" s="135"/>
      <c r="M181" s="132"/>
      <c r="N181" s="132"/>
      <c r="O181" s="133"/>
      <c r="P181" s="133"/>
      <c r="Q181" s="132"/>
      <c r="R181" s="132"/>
      <c r="S181" s="132"/>
      <c r="T181" s="136"/>
      <c r="U181" s="136"/>
      <c r="V181" s="136" t="s">
        <v>0</v>
      </c>
      <c r="W181" s="137"/>
      <c r="X181" s="133"/>
    </row>
    <row r="182" spans="1:37">
      <c r="D182" s="131" t="s">
        <v>472</v>
      </c>
      <c r="E182" s="132"/>
      <c r="F182" s="133"/>
      <c r="G182" s="134"/>
      <c r="H182" s="134"/>
      <c r="I182" s="134"/>
      <c r="J182" s="134"/>
      <c r="K182" s="135"/>
      <c r="L182" s="135"/>
      <c r="M182" s="132"/>
      <c r="N182" s="132"/>
      <c r="O182" s="133"/>
      <c r="P182" s="133"/>
      <c r="Q182" s="132"/>
      <c r="R182" s="132"/>
      <c r="S182" s="132"/>
      <c r="T182" s="136"/>
      <c r="U182" s="136"/>
      <c r="V182" s="136" t="s">
        <v>0</v>
      </c>
      <c r="W182" s="137"/>
      <c r="X182" s="133"/>
    </row>
    <row r="183" spans="1:37">
      <c r="D183" s="131" t="s">
        <v>473</v>
      </c>
      <c r="E183" s="132"/>
      <c r="F183" s="133"/>
      <c r="G183" s="134"/>
      <c r="H183" s="134"/>
      <c r="I183" s="134"/>
      <c r="J183" s="134"/>
      <c r="K183" s="135"/>
      <c r="L183" s="135"/>
      <c r="M183" s="132"/>
      <c r="N183" s="132"/>
      <c r="O183" s="133"/>
      <c r="P183" s="133"/>
      <c r="Q183" s="132"/>
      <c r="R183" s="132"/>
      <c r="S183" s="132"/>
      <c r="T183" s="136"/>
      <c r="U183" s="136"/>
      <c r="V183" s="136" t="s">
        <v>0</v>
      </c>
      <c r="W183" s="137"/>
      <c r="X183" s="133"/>
    </row>
    <row r="184" spans="1:37">
      <c r="A184" s="1">
        <v>55</v>
      </c>
      <c r="B184" s="2" t="s">
        <v>458</v>
      </c>
      <c r="C184" s="3" t="s">
        <v>474</v>
      </c>
      <c r="D184" s="4" t="s">
        <v>475</v>
      </c>
      <c r="E184" s="5">
        <v>53.933999999999997</v>
      </c>
      <c r="F184" s="6" t="s">
        <v>167</v>
      </c>
      <c r="G184" s="7">
        <v>0</v>
      </c>
      <c r="H184" s="7">
        <f>ROUND(E184*G184,2)</f>
        <v>0</v>
      </c>
      <c r="J184" s="7">
        <f>ROUND(E184*G184,2)</f>
        <v>0</v>
      </c>
      <c r="K184" s="8">
        <v>1.8000000000000001E-4</v>
      </c>
      <c r="L184" s="8">
        <f>E184*K184</f>
        <v>9.7081200000000006E-3</v>
      </c>
      <c r="N184" s="5">
        <f>E184*M184</f>
        <v>0</v>
      </c>
      <c r="O184" s="6">
        <v>20</v>
      </c>
      <c r="P184" s="6" t="s">
        <v>476</v>
      </c>
      <c r="V184" s="9" t="s">
        <v>317</v>
      </c>
      <c r="W184" s="10">
        <v>3.9910000000000001</v>
      </c>
      <c r="X184" s="3" t="s">
        <v>477</v>
      </c>
      <c r="Y184" s="3" t="s">
        <v>474</v>
      </c>
      <c r="Z184" s="6" t="s">
        <v>449</v>
      </c>
      <c r="AB184" s="6">
        <v>7</v>
      </c>
      <c r="AJ184" s="11" t="s">
        <v>320</v>
      </c>
      <c r="AK184" s="11" t="s">
        <v>147</v>
      </c>
    </row>
    <row r="185" spans="1:37">
      <c r="D185" s="138" t="s">
        <v>478</v>
      </c>
      <c r="E185" s="139">
        <f>J185</f>
        <v>0</v>
      </c>
      <c r="H185" s="139">
        <f>SUM(H174:H184)</f>
        <v>0</v>
      </c>
      <c r="I185" s="139">
        <f>SUM(I174:I184)</f>
        <v>0</v>
      </c>
      <c r="J185" s="139">
        <f>SUM(J174:J184)</f>
        <v>0</v>
      </c>
      <c r="L185" s="140">
        <f>SUM(L174:L184)</f>
        <v>1.779822E-2</v>
      </c>
      <c r="N185" s="141">
        <f>SUM(N174:N184)</f>
        <v>0</v>
      </c>
      <c r="W185" s="10">
        <f>SUM(W174:W184)</f>
        <v>9.6289999999999996</v>
      </c>
    </row>
    <row r="187" spans="1:37">
      <c r="D187" s="138" t="s">
        <v>479</v>
      </c>
      <c r="E187" s="141">
        <f>J187</f>
        <v>0</v>
      </c>
      <c r="H187" s="139">
        <f>+H109+H127+H138+H145+H165+H172+H185</f>
        <v>0</v>
      </c>
      <c r="I187" s="139">
        <f>+I109+I127+I138+I145+I165+I172+I185</f>
        <v>0</v>
      </c>
      <c r="J187" s="139">
        <f>+J109+J127+J138+J145+J165+J172+J185</f>
        <v>0</v>
      </c>
      <c r="L187" s="140">
        <f>+L109+L127+L138+L145+L165+L172+L185</f>
        <v>0.73212522000000002</v>
      </c>
      <c r="N187" s="141">
        <f>+N109+N127+N138+N145+N165+N172+N185</f>
        <v>0.37798399999999999</v>
      </c>
      <c r="W187" s="10">
        <f>+W109+W127+W138+W145+W165+W172+W185</f>
        <v>96.785000000000011</v>
      </c>
    </row>
    <row r="189" spans="1:37">
      <c r="B189" s="129" t="s">
        <v>480</v>
      </c>
    </row>
    <row r="190" spans="1:37">
      <c r="B190" s="3" t="s">
        <v>481</v>
      </c>
    </row>
    <row r="191" spans="1:37" ht="20.399999999999999">
      <c r="A191" s="1">
        <v>56</v>
      </c>
      <c r="B191" s="2" t="s">
        <v>482</v>
      </c>
      <c r="C191" s="3" t="s">
        <v>483</v>
      </c>
      <c r="D191" s="4" t="s">
        <v>484</v>
      </c>
      <c r="E191" s="5">
        <v>1</v>
      </c>
      <c r="F191" s="6" t="s">
        <v>142</v>
      </c>
      <c r="G191" s="7">
        <v>0</v>
      </c>
      <c r="H191" s="7">
        <f>ROUND(E191*G191,2)</f>
        <v>0</v>
      </c>
      <c r="J191" s="7">
        <f t="shared" ref="J191:J196" si="0">ROUND(E191*G191,2)</f>
        <v>0</v>
      </c>
      <c r="L191" s="8">
        <f t="shared" ref="L191:L196" si="1">E191*K191</f>
        <v>0</v>
      </c>
      <c r="N191" s="5">
        <f t="shared" ref="N191:N196" si="2">E191*M191</f>
        <v>0</v>
      </c>
      <c r="O191" s="6">
        <v>20</v>
      </c>
      <c r="P191" s="6" t="s">
        <v>485</v>
      </c>
      <c r="V191" s="9" t="s">
        <v>486</v>
      </c>
      <c r="W191" s="10">
        <v>0.247</v>
      </c>
      <c r="X191" s="3" t="s">
        <v>487</v>
      </c>
      <c r="Y191" s="3" t="s">
        <v>483</v>
      </c>
      <c r="Z191" s="6" t="s">
        <v>488</v>
      </c>
      <c r="AB191" s="6">
        <v>7</v>
      </c>
      <c r="AJ191" s="11" t="s">
        <v>489</v>
      </c>
      <c r="AK191" s="11" t="s">
        <v>147</v>
      </c>
    </row>
    <row r="192" spans="1:37">
      <c r="A192" s="1">
        <v>57</v>
      </c>
      <c r="B192" s="2" t="s">
        <v>148</v>
      </c>
      <c r="C192" s="3" t="s">
        <v>490</v>
      </c>
      <c r="D192" s="4" t="s">
        <v>491</v>
      </c>
      <c r="E192" s="5">
        <v>1</v>
      </c>
      <c r="F192" s="6" t="s">
        <v>142</v>
      </c>
      <c r="G192" s="7">
        <v>0</v>
      </c>
      <c r="I192" s="7">
        <f>ROUND(E192*G192,2)</f>
        <v>0</v>
      </c>
      <c r="J192" s="7">
        <f t="shared" si="0"/>
        <v>0</v>
      </c>
      <c r="K192" s="8">
        <v>0.01</v>
      </c>
      <c r="L192" s="8">
        <f t="shared" si="1"/>
        <v>0.01</v>
      </c>
      <c r="N192" s="5">
        <f t="shared" si="2"/>
        <v>0</v>
      </c>
      <c r="O192" s="6">
        <v>20</v>
      </c>
      <c r="P192" s="6" t="s">
        <v>492</v>
      </c>
      <c r="V192" s="9" t="s">
        <v>95</v>
      </c>
      <c r="X192" s="3" t="s">
        <v>493</v>
      </c>
      <c r="Y192" s="3" t="s">
        <v>490</v>
      </c>
      <c r="Z192" s="6" t="s">
        <v>494</v>
      </c>
      <c r="AA192" s="3" t="s">
        <v>495</v>
      </c>
      <c r="AB192" s="6">
        <v>8</v>
      </c>
      <c r="AJ192" s="11" t="s">
        <v>496</v>
      </c>
      <c r="AK192" s="11" t="s">
        <v>147</v>
      </c>
    </row>
    <row r="193" spans="1:38">
      <c r="A193" s="1">
        <v>58</v>
      </c>
      <c r="B193" s="2" t="s">
        <v>482</v>
      </c>
      <c r="C193" s="3" t="s">
        <v>497</v>
      </c>
      <c r="D193" s="4" t="s">
        <v>498</v>
      </c>
      <c r="E193" s="5">
        <v>2</v>
      </c>
      <c r="F193" s="6" t="s">
        <v>142</v>
      </c>
      <c r="G193" s="7">
        <v>0</v>
      </c>
      <c r="H193" s="7">
        <f>ROUND(E193*G193,2)</f>
        <v>0</v>
      </c>
      <c r="J193" s="7">
        <f t="shared" si="0"/>
        <v>0</v>
      </c>
      <c r="L193" s="8">
        <f t="shared" si="1"/>
        <v>0</v>
      </c>
      <c r="N193" s="5">
        <f t="shared" si="2"/>
        <v>0</v>
      </c>
      <c r="O193" s="6">
        <v>20</v>
      </c>
      <c r="P193" s="6" t="s">
        <v>499</v>
      </c>
      <c r="V193" s="9" t="s">
        <v>486</v>
      </c>
      <c r="W193" s="10">
        <v>0.49399999999999999</v>
      </c>
      <c r="X193" s="3" t="s">
        <v>487</v>
      </c>
      <c r="Y193" s="3" t="s">
        <v>497</v>
      </c>
      <c r="Z193" s="6" t="s">
        <v>488</v>
      </c>
      <c r="AB193" s="6">
        <v>7</v>
      </c>
      <c r="AJ193" s="11" t="s">
        <v>489</v>
      </c>
      <c r="AK193" s="11" t="s">
        <v>147</v>
      </c>
    </row>
    <row r="194" spans="1:38" ht="20.399999999999999">
      <c r="A194" s="1">
        <v>59</v>
      </c>
      <c r="B194" s="2" t="s">
        <v>482</v>
      </c>
      <c r="C194" s="3" t="s">
        <v>500</v>
      </c>
      <c r="D194" s="4" t="s">
        <v>501</v>
      </c>
      <c r="E194" s="5">
        <v>1</v>
      </c>
      <c r="F194" s="6" t="s">
        <v>142</v>
      </c>
      <c r="G194" s="7">
        <v>0</v>
      </c>
      <c r="H194" s="7">
        <f>ROUND(E194*G194,2)</f>
        <v>0</v>
      </c>
      <c r="J194" s="7">
        <f t="shared" si="0"/>
        <v>0</v>
      </c>
      <c r="L194" s="8">
        <f t="shared" si="1"/>
        <v>0</v>
      </c>
      <c r="N194" s="5">
        <f t="shared" si="2"/>
        <v>0</v>
      </c>
      <c r="O194" s="6">
        <v>20</v>
      </c>
      <c r="P194" s="6" t="s">
        <v>502</v>
      </c>
      <c r="V194" s="9" t="s">
        <v>486</v>
      </c>
      <c r="W194" s="10">
        <v>0.47299999999999998</v>
      </c>
      <c r="X194" s="3" t="s">
        <v>503</v>
      </c>
      <c r="Y194" s="3" t="s">
        <v>500</v>
      </c>
      <c r="Z194" s="6" t="s">
        <v>488</v>
      </c>
      <c r="AB194" s="6">
        <v>7</v>
      </c>
      <c r="AJ194" s="11" t="s">
        <v>489</v>
      </c>
      <c r="AK194" s="11" t="s">
        <v>147</v>
      </c>
    </row>
    <row r="195" spans="1:38">
      <c r="A195" s="1">
        <v>60</v>
      </c>
      <c r="B195" s="2" t="s">
        <v>148</v>
      </c>
      <c r="C195" s="3" t="s">
        <v>504</v>
      </c>
      <c r="D195" s="4" t="s">
        <v>505</v>
      </c>
      <c r="E195" s="5">
        <v>1</v>
      </c>
      <c r="F195" s="6" t="s">
        <v>142</v>
      </c>
      <c r="G195" s="7">
        <v>0</v>
      </c>
      <c r="I195" s="7">
        <f>ROUND(E195*G195,2)</f>
        <v>0</v>
      </c>
      <c r="J195" s="7">
        <f t="shared" si="0"/>
        <v>0</v>
      </c>
      <c r="K195" s="8">
        <v>0.01</v>
      </c>
      <c r="L195" s="8">
        <f t="shared" si="1"/>
        <v>0.01</v>
      </c>
      <c r="N195" s="5">
        <f t="shared" si="2"/>
        <v>0</v>
      </c>
      <c r="O195" s="6">
        <v>20</v>
      </c>
      <c r="P195" s="6" t="s">
        <v>506</v>
      </c>
      <c r="V195" s="9" t="s">
        <v>95</v>
      </c>
      <c r="X195" s="3" t="s">
        <v>493</v>
      </c>
      <c r="Y195" s="3" t="s">
        <v>504</v>
      </c>
      <c r="Z195" s="6" t="s">
        <v>494</v>
      </c>
      <c r="AA195" s="3" t="s">
        <v>495</v>
      </c>
      <c r="AB195" s="6">
        <v>8</v>
      </c>
      <c r="AJ195" s="11" t="s">
        <v>496</v>
      </c>
      <c r="AK195" s="11" t="s">
        <v>147</v>
      </c>
    </row>
    <row r="196" spans="1:38">
      <c r="A196" s="1">
        <v>61</v>
      </c>
      <c r="B196" s="2" t="s">
        <v>482</v>
      </c>
      <c r="C196" s="3" t="s">
        <v>507</v>
      </c>
      <c r="D196" s="4" t="s">
        <v>508</v>
      </c>
      <c r="E196" s="5">
        <v>8</v>
      </c>
      <c r="F196" s="6" t="s">
        <v>509</v>
      </c>
      <c r="G196" s="7">
        <v>0</v>
      </c>
      <c r="H196" s="7">
        <f>ROUND(E196*G196,2)</f>
        <v>0</v>
      </c>
      <c r="J196" s="7">
        <f t="shared" si="0"/>
        <v>0</v>
      </c>
      <c r="L196" s="8">
        <f t="shared" si="1"/>
        <v>0</v>
      </c>
      <c r="N196" s="5">
        <f t="shared" si="2"/>
        <v>0</v>
      </c>
      <c r="O196" s="6">
        <v>20</v>
      </c>
      <c r="P196" s="6" t="s">
        <v>510</v>
      </c>
      <c r="V196" s="9" t="s">
        <v>486</v>
      </c>
      <c r="W196" s="10">
        <v>8</v>
      </c>
      <c r="X196" s="3" t="s">
        <v>511</v>
      </c>
      <c r="Y196" s="3" t="s">
        <v>507</v>
      </c>
      <c r="Z196" s="6" t="s">
        <v>488</v>
      </c>
      <c r="AB196" s="6">
        <v>1</v>
      </c>
      <c r="AJ196" s="11" t="s">
        <v>489</v>
      </c>
      <c r="AK196" s="11" t="s">
        <v>147</v>
      </c>
    </row>
    <row r="197" spans="1:38">
      <c r="D197" s="138" t="s">
        <v>512</v>
      </c>
      <c r="E197" s="139">
        <f>J197</f>
        <v>0</v>
      </c>
      <c r="H197" s="139">
        <f>SUM(H189:H196)</f>
        <v>0</v>
      </c>
      <c r="I197" s="139">
        <f>SUM(I189:I196)</f>
        <v>0</v>
      </c>
      <c r="J197" s="139">
        <f>SUM(J189:J196)</f>
        <v>0</v>
      </c>
      <c r="L197" s="140">
        <f>SUM(L189:L196)</f>
        <v>0.02</v>
      </c>
      <c r="N197" s="141">
        <f>SUM(N189:N196)</f>
        <v>0</v>
      </c>
      <c r="W197" s="10">
        <f>SUM(W189:W196)</f>
        <v>9.2140000000000004</v>
      </c>
    </row>
    <row r="199" spans="1:38">
      <c r="D199" s="138" t="s">
        <v>513</v>
      </c>
      <c r="E199" s="141">
        <f>J199</f>
        <v>0</v>
      </c>
      <c r="H199" s="139">
        <f>+H197</f>
        <v>0</v>
      </c>
      <c r="I199" s="139">
        <f>+I197</f>
        <v>0</v>
      </c>
      <c r="J199" s="139">
        <f>+J197</f>
        <v>0</v>
      </c>
      <c r="L199" s="140">
        <f>+L197</f>
        <v>0.02</v>
      </c>
      <c r="N199" s="141">
        <f>+N197</f>
        <v>0</v>
      </c>
      <c r="W199" s="10">
        <f>+W197</f>
        <v>9.2140000000000004</v>
      </c>
    </row>
    <row r="201" spans="1:38">
      <c r="B201" s="129" t="s">
        <v>514</v>
      </c>
    </row>
    <row r="202" spans="1:38">
      <c r="B202" s="3" t="s">
        <v>515</v>
      </c>
    </row>
    <row r="203" spans="1:38">
      <c r="A203" s="1">
        <v>62</v>
      </c>
      <c r="B203" s="2" t="s">
        <v>516</v>
      </c>
      <c r="C203" s="3" t="s">
        <v>517</v>
      </c>
      <c r="D203" s="4" t="s">
        <v>518</v>
      </c>
      <c r="E203" s="5">
        <v>183.089</v>
      </c>
      <c r="F203" s="6" t="s">
        <v>56</v>
      </c>
      <c r="G203" s="7">
        <v>0</v>
      </c>
      <c r="H203" s="7">
        <f>ROUND(E203*G203,2)</f>
        <v>0</v>
      </c>
      <c r="J203" s="7">
        <f>ROUND(E203*G203,2)</f>
        <v>0</v>
      </c>
      <c r="L203" s="8">
        <f>E203*K203</f>
        <v>0</v>
      </c>
      <c r="N203" s="5">
        <f>E203*M203</f>
        <v>0</v>
      </c>
      <c r="O203" s="6">
        <v>20</v>
      </c>
      <c r="P203" s="6" t="s">
        <v>519</v>
      </c>
      <c r="V203" s="9" t="s">
        <v>520</v>
      </c>
      <c r="X203" s="3" t="s">
        <v>517</v>
      </c>
      <c r="Y203" s="3" t="s">
        <v>517</v>
      </c>
      <c r="Z203" s="6" t="s">
        <v>152</v>
      </c>
      <c r="AB203" s="6">
        <v>7</v>
      </c>
      <c r="AJ203" s="11" t="s">
        <v>520</v>
      </c>
      <c r="AK203" s="11" t="s">
        <v>147</v>
      </c>
    </row>
    <row r="204" spans="1:38">
      <c r="A204" s="148"/>
      <c r="B204" s="149"/>
      <c r="C204" s="150"/>
      <c r="D204" s="151"/>
      <c r="E204" s="152"/>
      <c r="F204" s="153"/>
      <c r="G204" s="154"/>
      <c r="H204" s="154"/>
      <c r="I204" s="154"/>
      <c r="J204" s="154"/>
      <c r="K204" s="155"/>
      <c r="L204" s="155"/>
      <c r="M204" s="152"/>
      <c r="N204" s="152"/>
      <c r="O204" s="153"/>
      <c r="P204" s="153"/>
      <c r="Q204" s="152"/>
      <c r="R204" s="152"/>
      <c r="S204" s="152"/>
      <c r="T204" s="156"/>
      <c r="U204" s="156"/>
      <c r="V204" s="156"/>
      <c r="W204" s="157"/>
      <c r="X204" s="150"/>
      <c r="Y204" s="150"/>
      <c r="Z204" s="153"/>
      <c r="AA204" s="153"/>
      <c r="AB204" s="153"/>
      <c r="AC204" s="153"/>
      <c r="AD204" s="153"/>
      <c r="AE204" s="153"/>
      <c r="AF204" s="153"/>
      <c r="AG204" s="153"/>
      <c r="AH204" s="153"/>
      <c r="AI204" s="158"/>
      <c r="AJ204" s="11" t="s">
        <v>520</v>
      </c>
      <c r="AK204" s="11" t="s">
        <v>147</v>
      </c>
      <c r="AL204" s="145"/>
    </row>
    <row r="205" spans="1:38">
      <c r="D205" s="138" t="s">
        <v>521</v>
      </c>
      <c r="E205" s="139">
        <f>J205</f>
        <v>0</v>
      </c>
      <c r="H205" s="139">
        <f>SUM(H201:H204)</f>
        <v>0</v>
      </c>
      <c r="I205" s="139">
        <f>SUM(I201:I204)</f>
        <v>0</v>
      </c>
      <c r="J205" s="139">
        <f>SUM(J201:J204)</f>
        <v>0</v>
      </c>
      <c r="L205" s="140">
        <f>SUM(L201:L204)</f>
        <v>0</v>
      </c>
      <c r="N205" s="141">
        <f>SUM(N201:N204)</f>
        <v>0</v>
      </c>
      <c r="W205" s="10">
        <f>SUM(W201:W204)</f>
        <v>0</v>
      </c>
    </row>
    <row r="207" spans="1:38">
      <c r="D207" s="138" t="s">
        <v>522</v>
      </c>
      <c r="E207" s="139">
        <f>J207</f>
        <v>0</v>
      </c>
      <c r="H207" s="139">
        <f>+H205</f>
        <v>0</v>
      </c>
      <c r="I207" s="139">
        <f>+I205</f>
        <v>0</v>
      </c>
      <c r="J207" s="139">
        <f>+J205</f>
        <v>0</v>
      </c>
      <c r="L207" s="140">
        <f>+L205</f>
        <v>0</v>
      </c>
      <c r="N207" s="141">
        <f>+N205</f>
        <v>0</v>
      </c>
      <c r="W207" s="10">
        <f>+W205</f>
        <v>0</v>
      </c>
    </row>
    <row r="209" spans="4:23">
      <c r="D209" s="142" t="s">
        <v>523</v>
      </c>
      <c r="E209" s="139">
        <f>J209</f>
        <v>0</v>
      </c>
      <c r="H209" s="139">
        <f>+H102+H187+H199+H207</f>
        <v>0</v>
      </c>
      <c r="I209" s="139">
        <f>+I102+I187+I199+I207</f>
        <v>0</v>
      </c>
      <c r="J209" s="139">
        <f>+J102+J187+J199+J207</f>
        <v>0</v>
      </c>
      <c r="L209" s="140">
        <f>+L102+L187+L199+L207</f>
        <v>4.7928879899999988</v>
      </c>
      <c r="N209" s="141">
        <f>+N102+N187+N199+N207</f>
        <v>1.152828</v>
      </c>
      <c r="W209" s="10">
        <f>+W102+W187+W199+W207</f>
        <v>222.25700000000001</v>
      </c>
    </row>
  </sheetData>
  <sheetProtection selectLockedCells="1" selectUnlockedCells="1"/>
  <mergeCells count="2">
    <mergeCell ref="K9:L9"/>
    <mergeCell ref="M9:N9"/>
  </mergeCells>
  <printOptions horizontalCentered="1"/>
  <pageMargins left="0.39305555555555555" right="0.35416666666666669" top="0.62916666666666665" bottom="0.59027777777777779" header="0.51180555555555551" footer="0.35416666666666669"/>
  <pageSetup paperSize="9" firstPageNumber="0" orientation="portrait" r:id="rId1"/>
  <headerFooter alignWithMargins="0">
    <oddFooter>&amp;R&amp;"Arial Narrow,Normálne"&amp;8Strana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33"/>
  <sheetViews>
    <sheetView showGridLines="0" workbookViewId="0">
      <selection activeCell="E4" sqref="E4"/>
    </sheetView>
  </sheetViews>
  <sheetFormatPr defaultColWidth="9.109375" defaultRowHeight="10.199999999999999"/>
  <cols>
    <col min="1" max="1" width="42.33203125" style="11" customWidth="1"/>
    <col min="2" max="4" width="9.6640625" style="13" customWidth="1"/>
    <col min="5" max="5" width="9.6640625" style="14" customWidth="1"/>
    <col min="6" max="6" width="8.6640625" style="15" customWidth="1"/>
    <col min="7" max="7" width="9.109375" style="15" customWidth="1"/>
    <col min="8" max="23" width="9.109375" style="11" customWidth="1"/>
    <col min="24" max="25" width="5.6640625" style="11" customWidth="1"/>
    <col min="26" max="26" width="6.5546875" style="11" customWidth="1"/>
    <col min="27" max="27" width="24.33203125" style="11" customWidth="1"/>
    <col min="28" max="28" width="4.33203125" style="11" customWidth="1"/>
    <col min="29" max="29" width="8.33203125" style="11" customWidth="1"/>
    <col min="30" max="30" width="8.6640625" style="11" customWidth="1"/>
    <col min="31" max="16384" width="9.109375" style="11"/>
  </cols>
  <sheetData>
    <row r="1" spans="1:30">
      <c r="A1" s="12" t="s">
        <v>111</v>
      </c>
      <c r="C1" s="11"/>
      <c r="E1" s="12" t="s">
        <v>112</v>
      </c>
      <c r="F1" s="11"/>
      <c r="G1" s="11"/>
      <c r="Z1" s="16" t="s">
        <v>5</v>
      </c>
      <c r="AA1" s="16" t="s">
        <v>6</v>
      </c>
      <c r="AB1" s="16" t="s">
        <v>7</v>
      </c>
      <c r="AC1" s="16" t="s">
        <v>8</v>
      </c>
      <c r="AD1" s="16" t="s">
        <v>9</v>
      </c>
    </row>
    <row r="2" spans="1:30">
      <c r="A2" s="12" t="s">
        <v>10</v>
      </c>
      <c r="C2" s="11"/>
      <c r="E2" s="12" t="s">
        <v>113</v>
      </c>
      <c r="F2" s="11"/>
      <c r="G2" s="11"/>
      <c r="Z2" s="16" t="s">
        <v>11</v>
      </c>
      <c r="AA2" s="18" t="s">
        <v>65</v>
      </c>
      <c r="AB2" s="18" t="s">
        <v>13</v>
      </c>
      <c r="AC2" s="18"/>
      <c r="AD2" s="19"/>
    </row>
    <row r="3" spans="1:30">
      <c r="A3" s="12" t="s">
        <v>14</v>
      </c>
      <c r="C3" s="11"/>
      <c r="E3" s="12" t="s">
        <v>524</v>
      </c>
      <c r="F3" s="11"/>
      <c r="G3" s="11"/>
      <c r="Z3" s="16" t="s">
        <v>15</v>
      </c>
      <c r="AA3" s="18" t="s">
        <v>66</v>
      </c>
      <c r="AB3" s="18" t="s">
        <v>13</v>
      </c>
      <c r="AC3" s="18" t="s">
        <v>17</v>
      </c>
      <c r="AD3" s="19" t="s">
        <v>18</v>
      </c>
    </row>
    <row r="4" spans="1:30">
      <c r="B4" s="11"/>
      <c r="C4" s="11"/>
      <c r="D4" s="11"/>
      <c r="E4" s="11"/>
      <c r="F4" s="11"/>
      <c r="G4" s="11"/>
      <c r="Z4" s="16" t="s">
        <v>19</v>
      </c>
      <c r="AA4" s="18" t="s">
        <v>67</v>
      </c>
      <c r="AB4" s="18" t="s">
        <v>13</v>
      </c>
      <c r="AC4" s="18"/>
      <c r="AD4" s="19"/>
    </row>
    <row r="5" spans="1:30">
      <c r="A5" s="12" t="s">
        <v>114</v>
      </c>
      <c r="B5" s="11"/>
      <c r="C5" s="11"/>
      <c r="D5" s="11"/>
      <c r="E5" s="11"/>
      <c r="F5" s="11"/>
      <c r="G5" s="11"/>
      <c r="Z5" s="16" t="s">
        <v>21</v>
      </c>
      <c r="AA5" s="18" t="s">
        <v>66</v>
      </c>
      <c r="AB5" s="18" t="s">
        <v>13</v>
      </c>
      <c r="AC5" s="18" t="s">
        <v>17</v>
      </c>
      <c r="AD5" s="19" t="s">
        <v>18</v>
      </c>
    </row>
    <row r="6" spans="1:30">
      <c r="A6" s="12" t="s">
        <v>115</v>
      </c>
      <c r="B6" s="11"/>
      <c r="C6" s="11"/>
      <c r="D6" s="11"/>
      <c r="E6" s="11"/>
      <c r="F6" s="11"/>
      <c r="G6" s="11"/>
    </row>
    <row r="7" spans="1:30">
      <c r="A7" s="12"/>
      <c r="B7" s="11"/>
      <c r="C7" s="11"/>
      <c r="D7" s="11"/>
      <c r="E7" s="11"/>
      <c r="F7" s="11"/>
      <c r="G7" s="11"/>
    </row>
    <row r="8" spans="1:30" ht="13.8">
      <c r="A8" s="11" t="s">
        <v>116</v>
      </c>
      <c r="B8" s="21" t="str">
        <f>CONCATENATE(AA2," ",AB2," ",AC2," ",AD2)</f>
        <v xml:space="preserve">Rekapitulácia rozpočtu v EUR  </v>
      </c>
      <c r="G8" s="11"/>
    </row>
    <row r="9" spans="1:30">
      <c r="A9" s="22" t="s">
        <v>68</v>
      </c>
      <c r="B9" s="22" t="s">
        <v>29</v>
      </c>
      <c r="C9" s="22" t="s">
        <v>30</v>
      </c>
      <c r="D9" s="22" t="s">
        <v>31</v>
      </c>
      <c r="E9" s="23" t="s">
        <v>69</v>
      </c>
      <c r="F9" s="23" t="s">
        <v>33</v>
      </c>
      <c r="G9" s="23" t="s">
        <v>38</v>
      </c>
    </row>
    <row r="10" spans="1:30">
      <c r="A10" s="30"/>
      <c r="B10" s="30"/>
      <c r="C10" s="30" t="s">
        <v>55</v>
      </c>
      <c r="D10" s="30"/>
      <c r="E10" s="30" t="s">
        <v>31</v>
      </c>
      <c r="F10" s="30" t="s">
        <v>31</v>
      </c>
      <c r="G10" s="30" t="s">
        <v>31</v>
      </c>
    </row>
    <row r="12" spans="1:30">
      <c r="A12" s="11" t="s">
        <v>138</v>
      </c>
      <c r="B12" s="13">
        <f>Prehlad!H24</f>
        <v>0</v>
      </c>
      <c r="C12" s="13">
        <f>Prehlad!I24</f>
        <v>0</v>
      </c>
      <c r="D12" s="13">
        <f>Prehlad!J24</f>
        <v>0</v>
      </c>
      <c r="E12" s="14">
        <f>Prehlad!L24</f>
        <v>1.4100047599999999</v>
      </c>
      <c r="F12" s="15">
        <f>Prehlad!N24</f>
        <v>0</v>
      </c>
      <c r="G12" s="15">
        <f>Prehlad!W24</f>
        <v>10.234</v>
      </c>
    </row>
    <row r="13" spans="1:30">
      <c r="A13" s="11" t="s">
        <v>175</v>
      </c>
      <c r="B13" s="13">
        <f>Prehlad!H54</f>
        <v>0</v>
      </c>
      <c r="C13" s="13">
        <f>Prehlad!I54</f>
        <v>0</v>
      </c>
      <c r="D13" s="13">
        <f>Prehlad!J54</f>
        <v>0</v>
      </c>
      <c r="E13" s="14">
        <f>Prehlad!L54</f>
        <v>2.5823795699999996</v>
      </c>
      <c r="F13" s="15">
        <f>Prehlad!N54</f>
        <v>0</v>
      </c>
      <c r="G13" s="15">
        <f>Prehlad!W54</f>
        <v>60.600999999999999</v>
      </c>
    </row>
    <row r="14" spans="1:30">
      <c r="A14" s="11" t="s">
        <v>218</v>
      </c>
      <c r="B14" s="13">
        <f>Prehlad!H100</f>
        <v>0</v>
      </c>
      <c r="C14" s="13">
        <f>Prehlad!I100</f>
        <v>0</v>
      </c>
      <c r="D14" s="13">
        <f>Prehlad!J100</f>
        <v>0</v>
      </c>
      <c r="E14" s="14">
        <f>Prehlad!L100</f>
        <v>4.8378440000000002E-2</v>
      </c>
      <c r="F14" s="15">
        <f>Prehlad!N100</f>
        <v>0.77484400000000009</v>
      </c>
      <c r="G14" s="15">
        <f>Prehlad!W100</f>
        <v>45.423000000000002</v>
      </c>
    </row>
    <row r="15" spans="1:30">
      <c r="A15" s="11" t="s">
        <v>309</v>
      </c>
      <c r="B15" s="13">
        <f>Prehlad!H102</f>
        <v>0</v>
      </c>
      <c r="C15" s="13">
        <f>Prehlad!I102</f>
        <v>0</v>
      </c>
      <c r="D15" s="13">
        <f>Prehlad!J102</f>
        <v>0</v>
      </c>
      <c r="E15" s="14">
        <f>Prehlad!L102</f>
        <v>4.0407627699999988</v>
      </c>
      <c r="F15" s="15">
        <f>Prehlad!N102</f>
        <v>0.77484400000000009</v>
      </c>
      <c r="G15" s="15">
        <f>Prehlad!W102</f>
        <v>116.258</v>
      </c>
    </row>
    <row r="17" spans="1:7">
      <c r="A17" s="11" t="s">
        <v>311</v>
      </c>
      <c r="B17" s="13">
        <f>Prehlad!H109</f>
        <v>0</v>
      </c>
      <c r="C17" s="13">
        <f>Prehlad!I109</f>
        <v>0</v>
      </c>
      <c r="D17" s="13">
        <f>Prehlad!J109</f>
        <v>0</v>
      </c>
      <c r="E17" s="14">
        <f>Prehlad!L109</f>
        <v>5.8700000000000002E-3</v>
      </c>
      <c r="F17" s="15">
        <f>Prehlad!N109</f>
        <v>0</v>
      </c>
      <c r="G17" s="15">
        <f>Prehlad!W109</f>
        <v>0.95699999999999996</v>
      </c>
    </row>
    <row r="18" spans="1:7">
      <c r="A18" s="11" t="s">
        <v>331</v>
      </c>
      <c r="B18" s="13">
        <f>Prehlad!H127</f>
        <v>0</v>
      </c>
      <c r="C18" s="13">
        <f>Prehlad!I127</f>
        <v>0</v>
      </c>
      <c r="D18" s="13">
        <f>Prehlad!J127</f>
        <v>0</v>
      </c>
      <c r="E18" s="14">
        <f>Prehlad!L127</f>
        <v>5.28072E-3</v>
      </c>
      <c r="F18" s="15">
        <f>Prehlad!N127</f>
        <v>0.16473599999999999</v>
      </c>
      <c r="G18" s="15">
        <f>Prehlad!W127</f>
        <v>25.570999999999998</v>
      </c>
    </row>
    <row r="19" spans="1:7">
      <c r="A19" s="11" t="s">
        <v>367</v>
      </c>
      <c r="B19" s="13">
        <f>Prehlad!H138</f>
        <v>0</v>
      </c>
      <c r="C19" s="13">
        <f>Prehlad!I138</f>
        <v>0</v>
      </c>
      <c r="D19" s="13">
        <f>Prehlad!J138</f>
        <v>0</v>
      </c>
      <c r="E19" s="14">
        <f>Prehlad!L138</f>
        <v>0.1052</v>
      </c>
      <c r="F19" s="15">
        <f>Prehlad!N138</f>
        <v>0.21324799999999999</v>
      </c>
      <c r="G19" s="15">
        <f>Prehlad!W138</f>
        <v>38.422000000000004</v>
      </c>
    </row>
    <row r="20" spans="1:7">
      <c r="A20" s="11" t="s">
        <v>395</v>
      </c>
      <c r="B20" s="13">
        <f>Prehlad!H145</f>
        <v>0</v>
      </c>
      <c r="C20" s="13">
        <f>Prehlad!I145</f>
        <v>0</v>
      </c>
      <c r="D20" s="13">
        <f>Prehlad!J145</f>
        <v>0</v>
      </c>
      <c r="E20" s="14">
        <f>Prehlad!L145</f>
        <v>6.1920000000000009E-4</v>
      </c>
      <c r="F20" s="15">
        <f>Prehlad!N145</f>
        <v>0</v>
      </c>
      <c r="G20" s="15">
        <f>Prehlad!W145</f>
        <v>5.5339999999999998</v>
      </c>
    </row>
    <row r="21" spans="1:7">
      <c r="A21" s="11" t="s">
        <v>413</v>
      </c>
      <c r="B21" s="13">
        <f>Prehlad!H165</f>
        <v>0</v>
      </c>
      <c r="C21" s="13">
        <f>Prehlad!I165</f>
        <v>0</v>
      </c>
      <c r="D21" s="13">
        <f>Prehlad!J165</f>
        <v>0</v>
      </c>
      <c r="E21" s="14">
        <f>Prehlad!L165</f>
        <v>0.59703172000000004</v>
      </c>
      <c r="F21" s="15">
        <f>Prehlad!N165</f>
        <v>0</v>
      </c>
      <c r="G21" s="15">
        <f>Prehlad!W165</f>
        <v>16.197000000000003</v>
      </c>
    </row>
    <row r="22" spans="1:7">
      <c r="A22" s="11" t="s">
        <v>443</v>
      </c>
      <c r="B22" s="13">
        <f>Prehlad!H172</f>
        <v>0</v>
      </c>
      <c r="C22" s="13">
        <f>Prehlad!I172</f>
        <v>0</v>
      </c>
      <c r="D22" s="13">
        <f>Prehlad!J172</f>
        <v>0</v>
      </c>
      <c r="E22" s="14">
        <f>Prehlad!L172</f>
        <v>3.2536000000000002E-4</v>
      </c>
      <c r="F22" s="15">
        <f>Prehlad!N172</f>
        <v>0</v>
      </c>
      <c r="G22" s="15">
        <f>Prehlad!W172</f>
        <v>0.47499999999999998</v>
      </c>
    </row>
    <row r="23" spans="1:7">
      <c r="A23" s="11" t="s">
        <v>457</v>
      </c>
      <c r="B23" s="13">
        <f>Prehlad!H185</f>
        <v>0</v>
      </c>
      <c r="C23" s="13">
        <f>Prehlad!I185</f>
        <v>0</v>
      </c>
      <c r="D23" s="13">
        <f>Prehlad!J185</f>
        <v>0</v>
      </c>
      <c r="E23" s="14">
        <f>Prehlad!L185</f>
        <v>1.779822E-2</v>
      </c>
      <c r="F23" s="15">
        <f>Prehlad!N185</f>
        <v>0</v>
      </c>
      <c r="G23" s="15">
        <f>Prehlad!W185</f>
        <v>9.6289999999999996</v>
      </c>
    </row>
    <row r="24" spans="1:7">
      <c r="A24" s="11" t="s">
        <v>479</v>
      </c>
      <c r="B24" s="13">
        <f>Prehlad!H187</f>
        <v>0</v>
      </c>
      <c r="C24" s="13">
        <f>Prehlad!I187</f>
        <v>0</v>
      </c>
      <c r="D24" s="13">
        <f>Prehlad!J187</f>
        <v>0</v>
      </c>
      <c r="E24" s="14">
        <f>Prehlad!L187</f>
        <v>0.73212522000000002</v>
      </c>
      <c r="F24" s="15">
        <f>Prehlad!N187</f>
        <v>0.37798399999999999</v>
      </c>
      <c r="G24" s="15">
        <f>Prehlad!W187</f>
        <v>96.785000000000011</v>
      </c>
    </row>
    <row r="26" spans="1:7">
      <c r="A26" s="11" t="s">
        <v>481</v>
      </c>
      <c r="B26" s="13">
        <f>Prehlad!H197</f>
        <v>0</v>
      </c>
      <c r="C26" s="13">
        <f>Prehlad!I197</f>
        <v>0</v>
      </c>
      <c r="D26" s="13">
        <f>Prehlad!J197</f>
        <v>0</v>
      </c>
      <c r="E26" s="14">
        <f>Prehlad!L197</f>
        <v>0.02</v>
      </c>
      <c r="F26" s="15">
        <f>Prehlad!N197</f>
        <v>0</v>
      </c>
      <c r="G26" s="15">
        <f>Prehlad!W197</f>
        <v>9.2140000000000004</v>
      </c>
    </row>
    <row r="27" spans="1:7">
      <c r="A27" s="11" t="s">
        <v>513</v>
      </c>
      <c r="B27" s="13">
        <f>Prehlad!H199</f>
        <v>0</v>
      </c>
      <c r="C27" s="13">
        <f>Prehlad!I199</f>
        <v>0</v>
      </c>
      <c r="D27" s="13">
        <f>Prehlad!J199</f>
        <v>0</v>
      </c>
      <c r="E27" s="14">
        <f>Prehlad!L199</f>
        <v>0.02</v>
      </c>
      <c r="F27" s="15">
        <f>Prehlad!N199</f>
        <v>0</v>
      </c>
      <c r="G27" s="15">
        <f>Prehlad!W199</f>
        <v>9.2140000000000004</v>
      </c>
    </row>
    <row r="29" spans="1:7">
      <c r="A29" s="11" t="s">
        <v>515</v>
      </c>
      <c r="B29" s="13">
        <f>Prehlad!H205</f>
        <v>0</v>
      </c>
      <c r="C29" s="13">
        <f>Prehlad!I205</f>
        <v>0</v>
      </c>
      <c r="D29" s="13">
        <f>Prehlad!J205</f>
        <v>0</v>
      </c>
      <c r="E29" s="14">
        <f>Prehlad!L205</f>
        <v>0</v>
      </c>
      <c r="F29" s="15">
        <f>Prehlad!N205</f>
        <v>0</v>
      </c>
      <c r="G29" s="15">
        <f>Prehlad!W205</f>
        <v>0</v>
      </c>
    </row>
    <row r="30" spans="1:7">
      <c r="A30" s="11" t="s">
        <v>522</v>
      </c>
      <c r="B30" s="13">
        <f>Prehlad!H207</f>
        <v>0</v>
      </c>
      <c r="C30" s="13">
        <f>Prehlad!I207</f>
        <v>0</v>
      </c>
      <c r="D30" s="13">
        <f>Prehlad!J207</f>
        <v>0</v>
      </c>
      <c r="E30" s="14">
        <f>Prehlad!L207</f>
        <v>0</v>
      </c>
      <c r="F30" s="15">
        <f>Prehlad!N207</f>
        <v>0</v>
      </c>
      <c r="G30" s="15">
        <f>Prehlad!W207</f>
        <v>0</v>
      </c>
    </row>
    <row r="33" spans="1:7">
      <c r="A33" s="11" t="s">
        <v>523</v>
      </c>
      <c r="B33" s="13">
        <f>Prehlad!H209</f>
        <v>0</v>
      </c>
      <c r="C33" s="13">
        <f>Prehlad!I209</f>
        <v>0</v>
      </c>
      <c r="D33" s="13">
        <f>Prehlad!J209</f>
        <v>0</v>
      </c>
      <c r="E33" s="14">
        <f>Prehlad!L209</f>
        <v>4.7928879899999988</v>
      </c>
      <c r="F33" s="15">
        <f>Prehlad!N209</f>
        <v>1.152828</v>
      </c>
      <c r="G33" s="15">
        <f>Prehlad!W209</f>
        <v>222.25700000000001</v>
      </c>
    </row>
  </sheetData>
  <sheetProtection selectLockedCells="1" selectUnlockedCells="1"/>
  <printOptions horizontalCentered="1"/>
  <pageMargins left="0.19652777777777777" right="0.19652777777777777" top="0.62986111111111109" bottom="0.59027777777777779" header="0.51180555555555551" footer="0.35416666666666669"/>
  <pageSetup paperSize="9" firstPageNumber="0" orientation="portrait" horizontalDpi="300" verticalDpi="300" r:id="rId1"/>
  <headerFooter alignWithMargins="0">
    <oddFooter>&amp;R&amp;"Arial Narrow,Normálne"&amp;8Strana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D43"/>
  <sheetViews>
    <sheetView showGridLines="0" topLeftCell="A7" workbookViewId="0">
      <selection activeCell="J24" sqref="J24"/>
    </sheetView>
  </sheetViews>
  <sheetFormatPr defaultColWidth="9.109375" defaultRowHeight="10.199999999999999"/>
  <cols>
    <col min="1" max="1" width="0.6640625" style="40" customWidth="1"/>
    <col min="2" max="2" width="3.6640625" style="40" customWidth="1"/>
    <col min="3" max="3" width="6.88671875" style="40" customWidth="1"/>
    <col min="4" max="6" width="14" style="40" customWidth="1"/>
    <col min="7" max="7" width="3.88671875" style="40" customWidth="1"/>
    <col min="8" max="8" width="17.6640625" style="40" customWidth="1"/>
    <col min="9" max="9" width="8.6640625" style="40" customWidth="1"/>
    <col min="10" max="10" width="14" style="40" customWidth="1"/>
    <col min="11" max="11" width="2.33203125" style="40" customWidth="1"/>
    <col min="12" max="12" width="6.88671875" style="40" customWidth="1"/>
    <col min="13" max="23" width="9.109375" style="40" customWidth="1"/>
    <col min="24" max="25" width="5.6640625" style="40" customWidth="1"/>
    <col min="26" max="26" width="6.5546875" style="40" customWidth="1"/>
    <col min="27" max="27" width="21.44140625" style="40" customWidth="1"/>
    <col min="28" max="28" width="4.33203125" style="40" customWidth="1"/>
    <col min="29" max="29" width="8.33203125" style="40" customWidth="1"/>
    <col min="30" max="30" width="8.6640625" style="40" customWidth="1"/>
    <col min="31" max="16384" width="9.109375" style="40"/>
  </cols>
  <sheetData>
    <row r="1" spans="2:30" ht="28.5" customHeight="1">
      <c r="B1" s="41" t="s">
        <v>117</v>
      </c>
      <c r="C1" s="41"/>
      <c r="D1" s="41"/>
      <c r="F1" s="42" t="str">
        <f>CONCATENATE(AA2," ",AB2," ",AC2," ",AD2)</f>
        <v xml:space="preserve">Krycí list rozpočtu v EUR  </v>
      </c>
      <c r="G1" s="41"/>
      <c r="H1" s="41"/>
      <c r="I1" s="41"/>
      <c r="J1" s="41"/>
      <c r="Z1" s="16" t="s">
        <v>5</v>
      </c>
      <c r="AA1" s="16" t="s">
        <v>6</v>
      </c>
      <c r="AB1" s="16" t="s">
        <v>7</v>
      </c>
      <c r="AC1" s="16" t="s">
        <v>8</v>
      </c>
      <c r="AD1" s="16" t="s">
        <v>9</v>
      </c>
    </row>
    <row r="2" spans="2:30" ht="18" customHeight="1">
      <c r="B2" s="43"/>
      <c r="C2" s="44" t="s">
        <v>114</v>
      </c>
      <c r="D2" s="44"/>
      <c r="E2" s="44"/>
      <c r="F2" s="44"/>
      <c r="G2" s="45" t="s">
        <v>70</v>
      </c>
      <c r="H2" s="44" t="s">
        <v>118</v>
      </c>
      <c r="I2" s="44"/>
      <c r="J2" s="46"/>
      <c r="Z2" s="16" t="s">
        <v>11</v>
      </c>
      <c r="AA2" s="18" t="s">
        <v>71</v>
      </c>
      <c r="AB2" s="18" t="s">
        <v>13</v>
      </c>
      <c r="AC2" s="18"/>
      <c r="AD2" s="19"/>
    </row>
    <row r="3" spans="2:30" ht="18" customHeight="1">
      <c r="B3" s="47"/>
      <c r="C3" s="48" t="s">
        <v>115</v>
      </c>
      <c r="D3" s="48"/>
      <c r="E3" s="48"/>
      <c r="F3" s="48"/>
      <c r="G3" s="49" t="s">
        <v>119</v>
      </c>
      <c r="H3" s="48"/>
      <c r="I3" s="48"/>
      <c r="J3" s="50"/>
      <c r="Z3" s="16" t="s">
        <v>15</v>
      </c>
      <c r="AA3" s="18" t="s">
        <v>72</v>
      </c>
      <c r="AB3" s="18" t="s">
        <v>13</v>
      </c>
      <c r="AC3" s="18" t="s">
        <v>17</v>
      </c>
      <c r="AD3" s="19" t="s">
        <v>18</v>
      </c>
    </row>
    <row r="4" spans="2:30" ht="18" customHeight="1">
      <c r="B4" s="51"/>
      <c r="C4" s="52"/>
      <c r="D4" s="52"/>
      <c r="E4" s="52"/>
      <c r="F4" s="52"/>
      <c r="G4" s="53"/>
      <c r="H4" s="52"/>
      <c r="I4" s="52"/>
      <c r="J4" s="54"/>
      <c r="Z4" s="16" t="s">
        <v>19</v>
      </c>
      <c r="AA4" s="18" t="s">
        <v>73</v>
      </c>
      <c r="AB4" s="18" t="s">
        <v>13</v>
      </c>
      <c r="AC4" s="18"/>
      <c r="AD4" s="19"/>
    </row>
    <row r="5" spans="2:30" ht="18" customHeight="1">
      <c r="B5" s="55"/>
      <c r="C5" s="56" t="s">
        <v>74</v>
      </c>
      <c r="D5" s="56"/>
      <c r="E5" s="56" t="s">
        <v>75</v>
      </c>
      <c r="F5" s="57"/>
      <c r="G5" s="57" t="s">
        <v>76</v>
      </c>
      <c r="H5" s="56" t="s">
        <v>120</v>
      </c>
      <c r="I5" s="57" t="s">
        <v>77</v>
      </c>
      <c r="J5" s="143">
        <v>44773</v>
      </c>
      <c r="Z5" s="16" t="s">
        <v>21</v>
      </c>
      <c r="AA5" s="18" t="s">
        <v>72</v>
      </c>
      <c r="AB5" s="18" t="s">
        <v>13</v>
      </c>
      <c r="AC5" s="18" t="s">
        <v>17</v>
      </c>
      <c r="AD5" s="19" t="s">
        <v>18</v>
      </c>
    </row>
    <row r="6" spans="2:30" ht="18" customHeight="1">
      <c r="B6" s="43"/>
      <c r="C6" s="44" t="s">
        <v>2</v>
      </c>
      <c r="D6" s="44" t="s">
        <v>121</v>
      </c>
      <c r="E6" s="44"/>
      <c r="F6" s="44"/>
      <c r="G6" s="44" t="s">
        <v>78</v>
      </c>
      <c r="H6" s="44">
        <v>36145068</v>
      </c>
      <c r="I6" s="44"/>
      <c r="J6" s="46"/>
    </row>
    <row r="7" spans="2:30" ht="18" customHeight="1">
      <c r="B7" s="58"/>
      <c r="C7" s="59"/>
      <c r="D7" s="60"/>
      <c r="E7" s="60"/>
      <c r="F7" s="60"/>
      <c r="G7" s="60" t="s">
        <v>79</v>
      </c>
      <c r="H7" s="60">
        <v>2021435625</v>
      </c>
      <c r="I7" s="60"/>
      <c r="J7" s="61"/>
    </row>
    <row r="8" spans="2:30" ht="18" customHeight="1">
      <c r="B8" s="47"/>
      <c r="C8" s="48" t="s">
        <v>1</v>
      </c>
      <c r="D8" s="48"/>
      <c r="E8" s="48"/>
      <c r="F8" s="48"/>
      <c r="G8" s="48" t="s">
        <v>78</v>
      </c>
      <c r="H8" s="48"/>
      <c r="I8" s="48"/>
      <c r="J8" s="50"/>
    </row>
    <row r="9" spans="2:30" ht="18" customHeight="1">
      <c r="B9" s="51"/>
      <c r="C9" s="53"/>
      <c r="D9" s="52"/>
      <c r="E9" s="52"/>
      <c r="F9" s="52"/>
      <c r="G9" s="60" t="s">
        <v>79</v>
      </c>
      <c r="H9" s="52"/>
      <c r="I9" s="52"/>
      <c r="J9" s="54"/>
    </row>
    <row r="10" spans="2:30" ht="18" customHeight="1">
      <c r="B10" s="47"/>
      <c r="C10" s="48" t="s">
        <v>80</v>
      </c>
      <c r="D10" s="48"/>
      <c r="E10" s="48"/>
      <c r="F10" s="48"/>
      <c r="G10" s="48" t="s">
        <v>78</v>
      </c>
      <c r="H10" s="48"/>
      <c r="I10" s="48"/>
      <c r="J10" s="50"/>
    </row>
    <row r="11" spans="2:30" ht="18" customHeight="1">
      <c r="B11" s="62"/>
      <c r="C11" s="63"/>
      <c r="D11" s="63"/>
      <c r="E11" s="63"/>
      <c r="F11" s="63"/>
      <c r="G11" s="63" t="s">
        <v>79</v>
      </c>
      <c r="H11" s="63"/>
      <c r="I11" s="63"/>
      <c r="J11" s="64"/>
    </row>
    <row r="12" spans="2:30" ht="18" customHeight="1">
      <c r="B12" s="65"/>
      <c r="C12" s="44"/>
      <c r="D12" s="44"/>
      <c r="E12" s="44"/>
      <c r="F12" s="66">
        <f>IF(B12&lt;&gt;0,ROUND($J$31/B12,0),0)</f>
        <v>0</v>
      </c>
      <c r="G12" s="45"/>
      <c r="H12" s="44"/>
      <c r="I12" s="44"/>
      <c r="J12" s="67">
        <f>IF(G12&lt;&gt;0,ROUND($J$31/G12,0),0)</f>
        <v>0</v>
      </c>
    </row>
    <row r="13" spans="2:30" ht="18" customHeight="1">
      <c r="B13" s="68"/>
      <c r="C13" s="60"/>
      <c r="D13" s="60"/>
      <c r="E13" s="60"/>
      <c r="F13" s="69">
        <f>IF(B13&lt;&gt;0,ROUND($J$31/B13,0),0)</f>
        <v>0</v>
      </c>
      <c r="G13" s="59"/>
      <c r="H13" s="60"/>
      <c r="I13" s="60"/>
      <c r="J13" s="70">
        <f>IF(G13&lt;&gt;0,ROUND($J$31/G13,0),0)</f>
        <v>0</v>
      </c>
    </row>
    <row r="14" spans="2:30" ht="18" customHeight="1">
      <c r="B14" s="71"/>
      <c r="C14" s="63"/>
      <c r="D14" s="63"/>
      <c r="E14" s="63"/>
      <c r="F14" s="72">
        <f>IF(B14&lt;&gt;0,ROUND($J$31/B14,0),0)</f>
        <v>0</v>
      </c>
      <c r="G14" s="73"/>
      <c r="H14" s="63"/>
      <c r="I14" s="63"/>
      <c r="J14" s="74">
        <f>IF(G14&lt;&gt;0,ROUND($J$31/G14,0),0)</f>
        <v>0</v>
      </c>
    </row>
    <row r="15" spans="2:30" ht="18" customHeight="1">
      <c r="B15" s="75" t="s">
        <v>81</v>
      </c>
      <c r="C15" s="76" t="s">
        <v>82</v>
      </c>
      <c r="D15" s="77" t="s">
        <v>29</v>
      </c>
      <c r="E15" s="77" t="s">
        <v>83</v>
      </c>
      <c r="F15" s="78" t="s">
        <v>84</v>
      </c>
      <c r="G15" s="75" t="s">
        <v>85</v>
      </c>
      <c r="H15" s="79" t="s">
        <v>86</v>
      </c>
      <c r="I15" s="80"/>
      <c r="J15" s="81"/>
    </row>
    <row r="16" spans="2:30" ht="18" customHeight="1">
      <c r="B16" s="82">
        <v>1</v>
      </c>
      <c r="C16" s="83" t="s">
        <v>87</v>
      </c>
      <c r="D16" s="120">
        <f>Prehlad!H102</f>
        <v>0</v>
      </c>
      <c r="E16" s="120">
        <f>Prehlad!I102</f>
        <v>0</v>
      </c>
      <c r="F16" s="121">
        <f>D16+E16</f>
        <v>0</v>
      </c>
      <c r="G16" s="82">
        <v>6</v>
      </c>
      <c r="H16" s="84" t="s">
        <v>122</v>
      </c>
      <c r="I16" s="85"/>
      <c r="J16" s="121">
        <v>0</v>
      </c>
    </row>
    <row r="17" spans="2:10" ht="18" customHeight="1">
      <c r="B17" s="86">
        <v>2</v>
      </c>
      <c r="C17" s="87" t="s">
        <v>88</v>
      </c>
      <c r="D17" s="122">
        <f>Prehlad!H187</f>
        <v>0</v>
      </c>
      <c r="E17" s="122">
        <f>Prehlad!I187</f>
        <v>0</v>
      </c>
      <c r="F17" s="121">
        <f>D17+E17</f>
        <v>0</v>
      </c>
      <c r="G17" s="86">
        <v>7</v>
      </c>
      <c r="H17" s="88" t="s">
        <v>123</v>
      </c>
      <c r="I17" s="48"/>
      <c r="J17" s="123">
        <v>0</v>
      </c>
    </row>
    <row r="18" spans="2:10" ht="18" customHeight="1">
      <c r="B18" s="86">
        <v>3</v>
      </c>
      <c r="C18" s="87" t="s">
        <v>89</v>
      </c>
      <c r="D18" s="122">
        <f>Prehlad!H199</f>
        <v>0</v>
      </c>
      <c r="E18" s="122">
        <f>Prehlad!I199</f>
        <v>0</v>
      </c>
      <c r="F18" s="121">
        <f>D18+E18</f>
        <v>0</v>
      </c>
      <c r="G18" s="86">
        <v>8</v>
      </c>
      <c r="H18" s="88" t="s">
        <v>124</v>
      </c>
      <c r="I18" s="48"/>
      <c r="J18" s="123">
        <v>0</v>
      </c>
    </row>
    <row r="19" spans="2:10" ht="18" customHeight="1">
      <c r="B19" s="86">
        <v>4</v>
      </c>
      <c r="C19" s="87" t="s">
        <v>90</v>
      </c>
      <c r="D19" s="122"/>
      <c r="E19" s="122"/>
      <c r="F19" s="124">
        <f>D19+E19</f>
        <v>0</v>
      </c>
      <c r="G19" s="86">
        <v>9</v>
      </c>
      <c r="H19" s="88" t="s">
        <v>3</v>
      </c>
      <c r="I19" s="48"/>
      <c r="J19" s="123">
        <v>0</v>
      </c>
    </row>
    <row r="20" spans="2:10" ht="18" customHeight="1">
      <c r="B20" s="89">
        <v>5</v>
      </c>
      <c r="C20" s="90" t="s">
        <v>91</v>
      </c>
      <c r="D20" s="125">
        <f>SUM(D16:D19)</f>
        <v>0</v>
      </c>
      <c r="E20" s="126">
        <f>SUM(E16:E19)</f>
        <v>0</v>
      </c>
      <c r="F20" s="127">
        <f>SUM(F16:F19)</f>
        <v>0</v>
      </c>
      <c r="G20" s="91">
        <v>10</v>
      </c>
      <c r="I20" s="92" t="s">
        <v>92</v>
      </c>
      <c r="J20" s="127">
        <f>SUM(J16:J19)</f>
        <v>0</v>
      </c>
    </row>
    <row r="21" spans="2:10" ht="18" customHeight="1">
      <c r="B21" s="75" t="s">
        <v>93</v>
      </c>
      <c r="C21" s="93"/>
      <c r="D21" s="80" t="s">
        <v>94</v>
      </c>
      <c r="E21" s="80"/>
      <c r="F21" s="81"/>
      <c r="G21" s="75" t="s">
        <v>95</v>
      </c>
      <c r="H21" s="79" t="s">
        <v>96</v>
      </c>
      <c r="I21" s="80"/>
      <c r="J21" s="81"/>
    </row>
    <row r="22" spans="2:10" ht="18" customHeight="1">
      <c r="B22" s="82">
        <v>11</v>
      </c>
      <c r="C22" s="84" t="s">
        <v>125</v>
      </c>
      <c r="D22" s="94" t="s">
        <v>3</v>
      </c>
      <c r="E22" s="95">
        <v>0</v>
      </c>
      <c r="F22" s="121">
        <f>ROUND(((D16+E16+D17+E17+D18)*E22),2)</f>
        <v>0</v>
      </c>
      <c r="G22" s="86">
        <v>16</v>
      </c>
      <c r="H22" s="88" t="s">
        <v>97</v>
      </c>
      <c r="I22" s="96"/>
      <c r="J22" s="123">
        <v>0</v>
      </c>
    </row>
    <row r="23" spans="2:10" ht="18" customHeight="1">
      <c r="B23" s="86">
        <v>12</v>
      </c>
      <c r="C23" s="88" t="s">
        <v>126</v>
      </c>
      <c r="D23" s="97"/>
      <c r="E23" s="98">
        <v>0</v>
      </c>
      <c r="F23" s="123">
        <f>ROUND(((D16+E16+D17+E17+D18)*E23),2)</f>
        <v>0</v>
      </c>
      <c r="G23" s="86">
        <v>17</v>
      </c>
      <c r="H23" s="88" t="s">
        <v>128</v>
      </c>
      <c r="I23" s="96"/>
      <c r="J23" s="123">
        <v>0</v>
      </c>
    </row>
    <row r="24" spans="2:10" ht="18" customHeight="1">
      <c r="B24" s="86">
        <v>13</v>
      </c>
      <c r="C24" s="88" t="s">
        <v>127</v>
      </c>
      <c r="D24" s="97"/>
      <c r="E24" s="98">
        <v>0</v>
      </c>
      <c r="F24" s="123">
        <f>ROUND(((D16+E16+D17+E17+D18)*E24),2)</f>
        <v>0</v>
      </c>
      <c r="G24" s="86">
        <v>18</v>
      </c>
      <c r="H24" s="88" t="s">
        <v>129</v>
      </c>
      <c r="I24" s="96"/>
      <c r="J24" s="123">
        <v>0</v>
      </c>
    </row>
    <row r="25" spans="2:10" ht="18" customHeight="1">
      <c r="B25" s="86">
        <v>14</v>
      </c>
      <c r="C25" s="88" t="s">
        <v>3</v>
      </c>
      <c r="D25" s="97"/>
      <c r="E25" s="98">
        <v>0</v>
      </c>
      <c r="F25" s="123">
        <f>ROUND(((D16+E16+D17+E17+D18+E18)*E25),2)</f>
        <v>0</v>
      </c>
      <c r="G25" s="86">
        <v>19</v>
      </c>
      <c r="H25" s="88" t="s">
        <v>3</v>
      </c>
      <c r="I25" s="96"/>
      <c r="J25" s="123">
        <v>0</v>
      </c>
    </row>
    <row r="26" spans="2:10" ht="18" customHeight="1">
      <c r="B26" s="89">
        <v>15</v>
      </c>
      <c r="C26" s="99"/>
      <c r="D26" s="100"/>
      <c r="E26" s="100" t="s">
        <v>98</v>
      </c>
      <c r="F26" s="127">
        <f>SUM(F22:F25)</f>
        <v>0</v>
      </c>
      <c r="G26" s="89">
        <v>20</v>
      </c>
      <c r="H26" s="99"/>
      <c r="I26" s="100" t="s">
        <v>99</v>
      </c>
      <c r="J26" s="127">
        <f>SUM(J22:J25)</f>
        <v>0</v>
      </c>
    </row>
    <row r="27" spans="2:10" ht="18" customHeight="1">
      <c r="B27" s="101"/>
      <c r="C27" s="102" t="s">
        <v>100</v>
      </c>
      <c r="D27" s="103"/>
      <c r="E27" s="104" t="s">
        <v>101</v>
      </c>
      <c r="F27" s="105"/>
      <c r="G27" s="75" t="s">
        <v>102</v>
      </c>
      <c r="H27" s="79" t="s">
        <v>103</v>
      </c>
      <c r="I27" s="80"/>
      <c r="J27" s="81"/>
    </row>
    <row r="28" spans="2:10" ht="18" customHeight="1">
      <c r="B28" s="106"/>
      <c r="C28" s="107"/>
      <c r="D28" s="41"/>
      <c r="E28" s="108"/>
      <c r="F28" s="105"/>
      <c r="G28" s="82">
        <v>21</v>
      </c>
      <c r="H28" s="84"/>
      <c r="I28" s="109" t="s">
        <v>104</v>
      </c>
      <c r="J28" s="121">
        <f>ROUND(F20,2)+J20+F26+J26</f>
        <v>0</v>
      </c>
    </row>
    <row r="29" spans="2:10" ht="18" customHeight="1">
      <c r="B29" s="106"/>
      <c r="C29" s="41" t="s">
        <v>105</v>
      </c>
      <c r="D29" s="41"/>
      <c r="E29" s="110"/>
      <c r="F29" s="105"/>
      <c r="G29" s="86">
        <v>22</v>
      </c>
      <c r="H29" s="88" t="s">
        <v>130</v>
      </c>
      <c r="I29" s="128">
        <f>J28-I30</f>
        <v>0</v>
      </c>
      <c r="J29" s="123">
        <f>ROUND((I29*20)/100,2)</f>
        <v>0</v>
      </c>
    </row>
    <row r="30" spans="2:10" ht="18" customHeight="1">
      <c r="B30" s="47"/>
      <c r="C30" s="48" t="s">
        <v>106</v>
      </c>
      <c r="D30" s="48"/>
      <c r="E30" s="110"/>
      <c r="F30" s="105"/>
      <c r="G30" s="86">
        <v>23</v>
      </c>
      <c r="H30" s="88" t="s">
        <v>131</v>
      </c>
      <c r="I30" s="128">
        <f>SUMIF(Prehlad!O11:O9991,0,Prehlad!J11:J9991)</f>
        <v>0</v>
      </c>
      <c r="J30" s="123">
        <f>ROUND((I30*0)/100,1)</f>
        <v>0</v>
      </c>
    </row>
    <row r="31" spans="2:10" ht="18" customHeight="1">
      <c r="B31" s="106"/>
      <c r="C31" s="41"/>
      <c r="D31" s="41"/>
      <c r="E31" s="110"/>
      <c r="F31" s="105"/>
      <c r="G31" s="89">
        <v>24</v>
      </c>
      <c r="H31" s="99"/>
      <c r="I31" s="100" t="s">
        <v>107</v>
      </c>
      <c r="J31" s="127">
        <f>SUM(J28:J30)</f>
        <v>0</v>
      </c>
    </row>
    <row r="32" spans="2:10" ht="18" customHeight="1">
      <c r="B32" s="101"/>
      <c r="C32" s="41"/>
      <c r="D32" s="105"/>
      <c r="E32" s="111"/>
      <c r="F32" s="105"/>
      <c r="G32" s="112" t="s">
        <v>108</v>
      </c>
      <c r="H32" s="113" t="s">
        <v>132</v>
      </c>
      <c r="I32" s="114"/>
      <c r="J32" s="115">
        <v>0</v>
      </c>
    </row>
    <row r="33" spans="2:10" ht="18" customHeight="1">
      <c r="B33" s="116"/>
      <c r="C33" s="117"/>
      <c r="D33" s="102" t="s">
        <v>109</v>
      </c>
      <c r="E33" s="117"/>
      <c r="F33" s="117"/>
      <c r="G33" s="117"/>
      <c r="H33" s="117" t="s">
        <v>110</v>
      </c>
      <c r="I33" s="117"/>
      <c r="J33" s="118"/>
    </row>
    <row r="34" spans="2:10" ht="18" customHeight="1">
      <c r="B34" s="106"/>
      <c r="C34" s="107"/>
      <c r="D34" s="41"/>
      <c r="E34" s="41"/>
      <c r="F34" s="107"/>
      <c r="G34" s="41"/>
      <c r="H34" s="41"/>
      <c r="I34" s="41"/>
      <c r="J34" s="119"/>
    </row>
    <row r="35" spans="2:10" ht="18" customHeight="1">
      <c r="B35" s="106"/>
      <c r="C35" s="41" t="s">
        <v>105</v>
      </c>
      <c r="D35" s="41"/>
      <c r="E35" s="41"/>
      <c r="F35" s="107"/>
      <c r="G35" s="41" t="s">
        <v>105</v>
      </c>
      <c r="H35" s="41"/>
      <c r="I35" s="41"/>
      <c r="J35" s="119"/>
    </row>
    <row r="36" spans="2:10" ht="18" customHeight="1">
      <c r="B36" s="47"/>
      <c r="C36" s="48" t="s">
        <v>106</v>
      </c>
      <c r="D36" s="48"/>
      <c r="E36" s="48"/>
      <c r="F36" s="49"/>
      <c r="G36" s="48" t="s">
        <v>106</v>
      </c>
      <c r="H36" s="48"/>
      <c r="I36" s="48"/>
      <c r="J36" s="50"/>
    </row>
    <row r="37" spans="2:10" ht="18" customHeight="1">
      <c r="B37" s="106"/>
      <c r="C37" s="41" t="s">
        <v>101</v>
      </c>
      <c r="D37" s="41"/>
      <c r="E37" s="41"/>
      <c r="F37" s="107"/>
      <c r="G37" s="41" t="s">
        <v>101</v>
      </c>
      <c r="H37" s="41"/>
      <c r="I37" s="41"/>
      <c r="J37" s="119"/>
    </row>
    <row r="38" spans="2:10" ht="18" customHeight="1">
      <c r="B38" s="106"/>
      <c r="C38" s="41"/>
      <c r="D38" s="41"/>
      <c r="E38" s="41"/>
      <c r="F38" s="41"/>
      <c r="G38" s="41"/>
      <c r="H38" s="41"/>
      <c r="I38" s="41"/>
      <c r="J38" s="119"/>
    </row>
    <row r="39" spans="2:10" ht="18" customHeight="1">
      <c r="B39" s="106"/>
      <c r="C39" s="41"/>
      <c r="D39" s="41"/>
      <c r="E39" s="41"/>
      <c r="F39" s="41"/>
      <c r="G39" s="41"/>
      <c r="H39" s="41"/>
      <c r="I39" s="41"/>
      <c r="J39" s="119"/>
    </row>
    <row r="40" spans="2:10" ht="18" customHeight="1">
      <c r="B40" s="106"/>
      <c r="C40" s="41"/>
      <c r="D40" s="41"/>
      <c r="E40" s="41"/>
      <c r="F40" s="41"/>
      <c r="G40" s="41"/>
      <c r="H40" s="41"/>
      <c r="I40" s="41"/>
      <c r="J40" s="119"/>
    </row>
    <row r="41" spans="2:10" ht="18" customHeight="1">
      <c r="B41" s="62"/>
      <c r="C41" s="63"/>
      <c r="D41" s="63"/>
      <c r="E41" s="63"/>
      <c r="F41" s="63"/>
      <c r="G41" s="63"/>
      <c r="H41" s="63"/>
      <c r="I41" s="63"/>
      <c r="J41" s="64"/>
    </row>
    <row r="42" spans="2:10" ht="14.25" customHeight="1"/>
    <row r="43" spans="2:10" ht="2.25" customHeight="1"/>
  </sheetData>
  <sheetProtection selectLockedCells="1" selectUnlockedCells="1"/>
  <printOptions horizontalCentered="1" verticalCentered="1"/>
  <pageMargins left="0.2388888888888889" right="0.26874999999999999" top="0.35416666666666669" bottom="0.43263888888888891" header="0.51180555555555551" footer="0.51180555555555551"/>
  <pageSetup paperSize="9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7</vt:i4>
      </vt:variant>
    </vt:vector>
  </HeadingPairs>
  <TitlesOfParts>
    <vt:vector size="10" baseType="lpstr">
      <vt:lpstr>Prehlad</vt:lpstr>
      <vt:lpstr>Rekapitulacia</vt:lpstr>
      <vt:lpstr>Kryci list</vt:lpstr>
      <vt:lpstr>'Kryci list'!Excel_BuiltIn_Print_Area</vt:lpstr>
      <vt:lpstr>Prehlad!Excel_BuiltIn_Print_Area</vt:lpstr>
      <vt:lpstr>Rekapitulacia!Excel_BuiltIn_Print_Area</vt:lpstr>
      <vt:lpstr>Prehlad!Názvy_tlače</vt:lpstr>
      <vt:lpstr>Rekapitulacia!Názvy_tlače</vt:lpstr>
      <vt:lpstr>'Kryci list'!Oblasť_tlače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DusanHanuljak</cp:lastModifiedBy>
  <cp:revision>0</cp:revision>
  <cp:lastPrinted>2022-07-31T19:24:50Z</cp:lastPrinted>
  <dcterms:created xsi:type="dcterms:W3CDTF">1999-04-06T07:39:00Z</dcterms:created>
  <dcterms:modified xsi:type="dcterms:W3CDTF">2022-12-28T08:24:48Z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1033-11.2.0.8339</vt:lpwstr>
  </property>
</Properties>
</file>